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kumenty\ARC\_ _ ÚP Úhonice NSZ\Texty\"/>
    </mc:Choice>
  </mc:AlternateContent>
  <xr:revisionPtr revIDLastSave="0" documentId="13_ncr:1_{7B9065C0-6A35-47CE-9FAD-69798AE1C0AE}" xr6:coauthVersionLast="47" xr6:coauthVersionMax="47" xr10:uidLastSave="{00000000-0000-0000-0000-000000000000}"/>
  <bookViews>
    <workbookView xWindow="38280" yWindow="-120" windowWidth="38640" windowHeight="21120" xr2:uid="{77FA8ECD-DB59-4F84-9B8F-EF99B19E805F}"/>
  </bookViews>
  <sheets>
    <sheet name="List1" sheetId="1" r:id="rId1"/>
    <sheet name="List2" sheetId="2" r:id="rId2"/>
    <sheet name="nAVRACENE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3" i="1" l="1"/>
  <c r="D172" i="1"/>
  <c r="D171" i="1"/>
  <c r="G152" i="1"/>
  <c r="H152" i="1"/>
  <c r="G153" i="1"/>
  <c r="H153" i="1"/>
  <c r="I153" i="1"/>
  <c r="G154" i="1"/>
  <c r="H156" i="1"/>
  <c r="G157" i="1"/>
  <c r="H157" i="1"/>
  <c r="G161" i="1"/>
  <c r="H161" i="1"/>
  <c r="G162" i="1"/>
  <c r="H162" i="1"/>
  <c r="G163" i="1"/>
  <c r="H163" i="1"/>
  <c r="I163" i="1"/>
  <c r="J163" i="1"/>
  <c r="F163" i="1"/>
  <c r="F162" i="1"/>
  <c r="F161" i="1"/>
  <c r="F160" i="1"/>
  <c r="F159" i="1"/>
  <c r="F158" i="1"/>
  <c r="F157" i="1"/>
  <c r="F155" i="1"/>
  <c r="F154" i="1"/>
  <c r="F156" i="1"/>
  <c r="F153" i="1"/>
  <c r="F152" i="1"/>
  <c r="F66" i="1"/>
  <c r="F75" i="1"/>
  <c r="G68" i="1"/>
  <c r="H70" i="1"/>
  <c r="G71" i="1"/>
  <c r="H71" i="1"/>
  <c r="G75" i="1"/>
  <c r="H75" i="1"/>
  <c r="F74" i="1"/>
  <c r="F73" i="1"/>
  <c r="F72" i="1"/>
  <c r="F71" i="1"/>
  <c r="F70" i="1"/>
  <c r="F69" i="1"/>
  <c r="F68" i="1"/>
  <c r="G67" i="1"/>
  <c r="H67" i="1"/>
  <c r="F67" i="1"/>
  <c r="G66" i="1"/>
  <c r="H66" i="1"/>
  <c r="D56" i="1"/>
  <c r="D57" i="1"/>
  <c r="D58" i="1"/>
  <c r="D59" i="1"/>
  <c r="D60" i="1"/>
  <c r="D61" i="1"/>
  <c r="G125" i="1"/>
  <c r="H125" i="1"/>
  <c r="I125" i="1"/>
  <c r="J125" i="1"/>
  <c r="F125" i="1"/>
  <c r="G124" i="1"/>
  <c r="H124" i="1"/>
  <c r="F12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94" i="1"/>
  <c r="G122" i="1"/>
  <c r="H122" i="1"/>
  <c r="I122" i="1"/>
  <c r="J122" i="1"/>
  <c r="F122" i="1"/>
  <c r="F143" i="1"/>
  <c r="D143" i="1" s="1"/>
  <c r="F142" i="1"/>
  <c r="D142" i="1" s="1"/>
  <c r="F141" i="1"/>
  <c r="F139" i="1"/>
  <c r="D135" i="1"/>
  <c r="D136" i="1"/>
  <c r="D137" i="1"/>
  <c r="G25" i="3"/>
  <c r="P25" i="3" s="1"/>
  <c r="D55" i="1"/>
  <c r="P7" i="3"/>
  <c r="H28" i="3"/>
  <c r="I28" i="3"/>
  <c r="E22" i="3"/>
  <c r="E23" i="3"/>
  <c r="E24" i="3"/>
  <c r="E26" i="3"/>
  <c r="E21" i="3"/>
  <c r="G13" i="3"/>
  <c r="H13" i="3"/>
  <c r="I13" i="3"/>
  <c r="K13" i="3"/>
  <c r="J13" i="3"/>
  <c r="E11" i="3"/>
  <c r="E10" i="3"/>
  <c r="E9" i="3"/>
  <c r="E8" i="3"/>
  <c r="D134" i="1"/>
  <c r="D9" i="1"/>
  <c r="D10" i="1"/>
  <c r="D32" i="1"/>
  <c r="D33" i="1"/>
  <c r="D34" i="1"/>
  <c r="D35" i="1"/>
  <c r="D36" i="1"/>
  <c r="D37" i="1"/>
  <c r="D38" i="1"/>
  <c r="D40" i="1"/>
  <c r="D41" i="1"/>
  <c r="D43" i="1"/>
  <c r="D44" i="1"/>
  <c r="D45" i="1"/>
  <c r="D46" i="1"/>
  <c r="D47" i="1"/>
  <c r="D48" i="1"/>
  <c r="D49" i="1"/>
  <c r="D51" i="1"/>
  <c r="D52" i="1"/>
  <c r="D11" i="1"/>
  <c r="D12" i="1"/>
  <c r="D14" i="1"/>
  <c r="D15" i="1"/>
  <c r="D16" i="1"/>
  <c r="D17" i="1"/>
  <c r="D18" i="1"/>
  <c r="D20" i="1"/>
  <c r="D21" i="1"/>
  <c r="D22" i="1"/>
  <c r="D23" i="1"/>
  <c r="D24" i="1"/>
  <c r="D25" i="1"/>
  <c r="D26" i="1"/>
  <c r="D27" i="1"/>
  <c r="D28" i="1"/>
  <c r="D29" i="1"/>
  <c r="D30" i="1"/>
  <c r="D31" i="1"/>
  <c r="D62" i="1"/>
  <c r="D8" i="1"/>
  <c r="F145" i="1" l="1"/>
  <c r="D145" i="1" s="1"/>
  <c r="D122" i="1"/>
  <c r="D139" i="1"/>
  <c r="D141" i="1"/>
  <c r="F77" i="1"/>
  <c r="E25" i="3"/>
  <c r="G28" i="3"/>
  <c r="E28" i="3"/>
  <c r="E13" i="3"/>
  <c r="D162" i="1"/>
  <c r="D154" i="1"/>
  <c r="D156" i="1"/>
  <c r="D157" i="1"/>
  <c r="D158" i="1"/>
  <c r="D159" i="1"/>
  <c r="D160" i="1"/>
  <c r="D161" i="1"/>
  <c r="D163" i="1"/>
  <c r="D152" i="1"/>
  <c r="D125" i="1"/>
  <c r="G127" i="1"/>
  <c r="F127" i="1"/>
  <c r="F87" i="1"/>
  <c r="G87" i="1"/>
  <c r="H87" i="1"/>
  <c r="I87" i="1"/>
  <c r="J87" i="1"/>
  <c r="D85" i="1"/>
  <c r="D75" i="1"/>
  <c r="D74" i="1"/>
  <c r="D73" i="1"/>
  <c r="D72" i="1"/>
  <c r="D67" i="1"/>
  <c r="F64" i="1"/>
  <c r="G64" i="1"/>
  <c r="H64" i="1"/>
  <c r="I64" i="1"/>
  <c r="J64" i="1"/>
  <c r="F165" i="1" l="1"/>
  <c r="D153" i="1"/>
  <c r="H127" i="1"/>
  <c r="I165" i="1"/>
  <c r="D155" i="1"/>
  <c r="H165" i="1"/>
  <c r="G165" i="1"/>
  <c r="J127" i="1"/>
  <c r="I127" i="1"/>
  <c r="D70" i="1"/>
  <c r="D124" i="1"/>
  <c r="I77" i="1"/>
  <c r="D69" i="1"/>
  <c r="D87" i="1"/>
  <c r="G77" i="1"/>
  <c r="D68" i="1"/>
  <c r="D64" i="1"/>
  <c r="D66" i="1"/>
  <c r="J77" i="1"/>
  <c r="D71" i="1"/>
  <c r="H77" i="1"/>
  <c r="D127" i="1" l="1"/>
  <c r="D165" i="1"/>
  <c r="J165" i="1"/>
  <c r="D77" i="1"/>
</calcChain>
</file>

<file path=xl/sharedStrings.xml><?xml version="1.0" encoding="utf-8"?>
<sst xmlns="http://schemas.openxmlformats.org/spreadsheetml/2006/main" count="298" uniqueCount="100">
  <si>
    <t>OZN.</t>
  </si>
  <si>
    <t>Navržené využití</t>
  </si>
  <si>
    <t>Souhrn výměry záboru (ha)</t>
  </si>
  <si>
    <t>Zábor zemědělského půdního fondu v návrhu ÚP</t>
  </si>
  <si>
    <t>Výměra záboru podle tříd ochrany (ha)</t>
  </si>
  <si>
    <t>Odhad výměry záboru, na které bude provedena rekultivace na zemědělskou půdu</t>
  </si>
  <si>
    <t>Informace o existenci závlah</t>
  </si>
  <si>
    <t>I.</t>
  </si>
  <si>
    <t>II.</t>
  </si>
  <si>
    <t>IV.</t>
  </si>
  <si>
    <t>V.</t>
  </si>
  <si>
    <t>III.</t>
  </si>
  <si>
    <t>Informace o existenci odvodnění</t>
  </si>
  <si>
    <t>Informace o existenci staveb k ochraně pozemku před erozní činností vody</t>
  </si>
  <si>
    <t xml:space="preserve">Informace podle ustanovení §3, odst. 2, písm. g </t>
  </si>
  <si>
    <t>Součet celkem</t>
  </si>
  <si>
    <t>DS</t>
  </si>
  <si>
    <t>ZZ</t>
  </si>
  <si>
    <t>BV</t>
  </si>
  <si>
    <t>ZS</t>
  </si>
  <si>
    <t>OV</t>
  </si>
  <si>
    <t>OK</t>
  </si>
  <si>
    <t>ZO</t>
  </si>
  <si>
    <t>Zastavitelné plochy</t>
  </si>
  <si>
    <t>Zábory v plochách změn v krajině</t>
  </si>
  <si>
    <t>Součet ploch dle navrhovaného využití</t>
  </si>
  <si>
    <t>budoucí DS</t>
  </si>
  <si>
    <t>Z.1</t>
  </si>
  <si>
    <t>Z.10</t>
  </si>
  <si>
    <t>Z.11</t>
  </si>
  <si>
    <t>Z.12</t>
  </si>
  <si>
    <t>SV</t>
  </si>
  <si>
    <t>Z.13</t>
  </si>
  <si>
    <t>Z.14</t>
  </si>
  <si>
    <t>Z.15</t>
  </si>
  <si>
    <t>Z.16</t>
  </si>
  <si>
    <t>Z.17</t>
  </si>
  <si>
    <t>Z.18</t>
  </si>
  <si>
    <t>Z.19</t>
  </si>
  <si>
    <t>Z.2</t>
  </si>
  <si>
    <t>Z.3</t>
  </si>
  <si>
    <t>Z.4</t>
  </si>
  <si>
    <t>PU</t>
  </si>
  <si>
    <t>Z.5</t>
  </si>
  <si>
    <t>Z.6</t>
  </si>
  <si>
    <t>Z.7</t>
  </si>
  <si>
    <t>Z.8</t>
  </si>
  <si>
    <t>Z.9</t>
  </si>
  <si>
    <t>Z.TU1</t>
  </si>
  <si>
    <t>TU</t>
  </si>
  <si>
    <t>MU</t>
  </si>
  <si>
    <t>NU</t>
  </si>
  <si>
    <t>K.DS2</t>
  </si>
  <si>
    <t>K.DS3</t>
  </si>
  <si>
    <t>K.DS4</t>
  </si>
  <si>
    <t>K.DS5</t>
  </si>
  <si>
    <t>K.DS6</t>
  </si>
  <si>
    <t>K.DS7</t>
  </si>
  <si>
    <t>K.LBK103</t>
  </si>
  <si>
    <t>K.PK14</t>
  </si>
  <si>
    <t>K.PK2</t>
  </si>
  <si>
    <t>K.PK3</t>
  </si>
  <si>
    <t>K.PK4</t>
  </si>
  <si>
    <t>K.PK5</t>
  </si>
  <si>
    <t>K.PK7</t>
  </si>
  <si>
    <t>K.PK8</t>
  </si>
  <si>
    <t>ANO</t>
  </si>
  <si>
    <t>NE</t>
  </si>
  <si>
    <t>Plochy navrácené do ZPF oproti platnému ÚP</t>
  </si>
  <si>
    <t>Nové zábory oproti platnému ÚP</t>
  </si>
  <si>
    <t>RZV</t>
  </si>
  <si>
    <t>B</t>
  </si>
  <si>
    <t>Z.20</t>
  </si>
  <si>
    <t>Z.21</t>
  </si>
  <si>
    <t>Z.22</t>
  </si>
  <si>
    <t>Koridor přeložky II/101 (CNZ.D312)</t>
  </si>
  <si>
    <t>Zábory v transformačních plochách</t>
  </si>
  <si>
    <t>T.1</t>
  </si>
  <si>
    <t>T.2</t>
  </si>
  <si>
    <t>T.5</t>
  </si>
  <si>
    <t>T.7</t>
  </si>
  <si>
    <t>K.PK10</t>
  </si>
  <si>
    <t>K.PK9</t>
  </si>
  <si>
    <t>K.PK6</t>
  </si>
  <si>
    <t>K.PK1</t>
  </si>
  <si>
    <t>K.N1</t>
  </si>
  <si>
    <t>K.LBK43a</t>
  </si>
  <si>
    <t>K.LBK42</t>
  </si>
  <si>
    <t>K.LBK32a</t>
  </si>
  <si>
    <t>K.LBK103-104</t>
  </si>
  <si>
    <t>K.LBC55</t>
  </si>
  <si>
    <t>K.LBC49</t>
  </si>
  <si>
    <t>K.LBC103_02</t>
  </si>
  <si>
    <t>zrušeno po SJ</t>
  </si>
  <si>
    <t>částečně</t>
  </si>
  <si>
    <t>Z.23</t>
  </si>
  <si>
    <t>Z.24</t>
  </si>
  <si>
    <t>BV + SV</t>
  </si>
  <si>
    <t>BV+SV+ZZ</t>
  </si>
  <si>
    <t>DS bez kor.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</si>
</sst>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00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C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5">
    <xf numFmtId="0" fontId="0" fillId="0" borderId="0" xfId="0"/>
    <xf numFmtId="49" fontId="0" fillId="0" borderId="0" xfId="0" applyNumberFormat="1" applyAlignment="1">
      <alignment horizontal="center" vertical="top" wrapText="1"/>
    </xf>
    <xf numFmtId="0" fontId="1" fillId="0" borderId="0" xfId="0" applyFont="1" applyAlignment="1">
      <alignment horizontal="right"/>
    </xf>
    <xf numFmtId="1" fontId="0" fillId="0" borderId="0" xfId="0" applyNumberFormat="1"/>
    <xf numFmtId="1" fontId="0" fillId="0" borderId="1" xfId="0" applyNumberFormat="1" applyBorder="1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1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1" xfId="0" applyBorder="1" applyAlignment="1">
      <alignment vertical="center"/>
    </xf>
    <xf numFmtId="164" fontId="0" fillId="0" borderId="0" xfId="0" applyNumberForma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/>
    <xf numFmtId="0" fontId="1" fillId="0" borderId="0" xfId="0" applyFont="1" applyAlignment="1">
      <alignment horizontal="left" vertical="center"/>
    </xf>
    <xf numFmtId="164" fontId="4" fillId="0" borderId="1" xfId="0" applyNumberFormat="1" applyFont="1" applyBorder="1"/>
    <xf numFmtId="0" fontId="5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4" fillId="0" borderId="1" xfId="1" applyNumberFormat="1" applyFont="1" applyBorder="1"/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/>
    <xf numFmtId="164" fontId="0" fillId="0" borderId="1" xfId="0" applyNumberFormat="1" applyBorder="1" applyAlignment="1">
      <alignment horizontal="center"/>
    </xf>
    <xf numFmtId="0" fontId="0" fillId="0" borderId="1" xfId="0" applyBorder="1"/>
    <xf numFmtId="164" fontId="0" fillId="0" borderId="0" xfId="0" applyNumberForma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164" fontId="4" fillId="0" borderId="1" xfId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164" fontId="0" fillId="0" borderId="0" xfId="0" applyNumberFormat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165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vertical="center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/>
    <xf numFmtId="164" fontId="4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165" fontId="0" fillId="2" borderId="1" xfId="0" applyNumberFormat="1" applyFill="1" applyBorder="1"/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/>
    <xf numFmtId="0" fontId="7" fillId="0" borderId="1" xfId="0" applyFont="1" applyBorder="1"/>
    <xf numFmtId="164" fontId="8" fillId="0" borderId="1" xfId="0" applyNumberFormat="1" applyFont="1" applyBorder="1" applyAlignment="1">
      <alignment horizontal="center"/>
    </xf>
    <xf numFmtId="1" fontId="7" fillId="0" borderId="1" xfId="0" applyNumberFormat="1" applyFont="1" applyBorder="1"/>
    <xf numFmtId="0" fontId="7" fillId="0" borderId="0" xfId="0" applyFont="1"/>
    <xf numFmtId="164" fontId="8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4" fillId="0" borderId="0" xfId="0" applyNumberFormat="1" applyFont="1"/>
    <xf numFmtId="164" fontId="4" fillId="0" borderId="0" xfId="1" applyNumberFormat="1" applyFont="1"/>
    <xf numFmtId="164" fontId="4" fillId="0" borderId="0" xfId="1" applyNumberFormat="1" applyFont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64" fontId="4" fillId="0" borderId="0" xfId="0" applyNumberFormat="1" applyFont="1" applyAlignment="1">
      <alignment horizontal="center"/>
    </xf>
    <xf numFmtId="0" fontId="0" fillId="0" borderId="1" xfId="0" applyBorder="1" applyAlignment="1">
      <alignment wrapText="1"/>
    </xf>
    <xf numFmtId="1" fontId="9" fillId="0" borderId="1" xfId="0" applyNumberFormat="1" applyFont="1" applyBorder="1"/>
    <xf numFmtId="0" fontId="1" fillId="0" borderId="1" xfId="0" applyFont="1" applyBorder="1"/>
    <xf numFmtId="1" fontId="9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1" fontId="1" fillId="3" borderId="1" xfId="0" applyNumberFormat="1" applyFont="1" applyFill="1" applyBorder="1" applyAlignment="1">
      <alignment horizontal="left"/>
    </xf>
    <xf numFmtId="1" fontId="0" fillId="0" borderId="1" xfId="0" applyNumberFormat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2" borderId="2" xfId="0" applyNumberFormat="1" applyFill="1" applyBorder="1" applyAlignment="1">
      <alignment horizontal="center" vertical="center"/>
    </xf>
    <xf numFmtId="1" fontId="0" fillId="2" borderId="3" xfId="0" applyNumberForma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/>
    </xf>
    <xf numFmtId="49" fontId="0" fillId="0" borderId="1" xfId="0" applyNumberForma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1" fontId="9" fillId="0" borderId="1" xfId="0" applyNumberFormat="1" applyFont="1" applyBorder="1" applyAlignment="1">
      <alignment horizontal="center"/>
    </xf>
    <xf numFmtId="0" fontId="6" fillId="3" borderId="4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0" fontId="7" fillId="0" borderId="4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0" xfId="0" applyFont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/>
  </cellXfs>
  <cellStyles count="2">
    <cellStyle name="Excel Built-in Normal" xfId="1" xr:uid="{16A2370C-5720-4DBE-88F6-5387490E6B44}"/>
    <cellStyle name="Normální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40978-AF1B-4BB1-9DA7-30160B753FCE}">
  <sheetPr>
    <pageSetUpPr fitToPage="1"/>
  </sheetPr>
  <dimension ref="B2:AC173"/>
  <sheetViews>
    <sheetView tabSelected="1" topLeftCell="A123" zoomScaleNormal="100" workbookViewId="0">
      <selection activeCell="B2" sqref="B2:O165"/>
    </sheetView>
  </sheetViews>
  <sheetFormatPr defaultRowHeight="15" x14ac:dyDescent="0.25"/>
  <cols>
    <col min="1" max="1" width="3.28515625" customWidth="1"/>
    <col min="2" max="2" width="11.28515625" style="7" customWidth="1"/>
    <col min="3" max="3" width="9.7109375" style="8" customWidth="1"/>
    <col min="4" max="4" width="9.7109375" style="7" customWidth="1"/>
    <col min="5" max="5" width="2.140625" style="7" customWidth="1"/>
    <col min="6" max="10" width="8.140625" style="25" customWidth="1"/>
    <col min="11" max="11" width="27.42578125" style="8" customWidth="1"/>
    <col min="12" max="12" width="11.28515625" style="8" customWidth="1"/>
    <col min="13" max="13" width="11.28515625" style="7" customWidth="1"/>
    <col min="14" max="14" width="16.7109375" style="8" customWidth="1"/>
    <col min="15" max="15" width="14.28515625" style="10" customWidth="1"/>
  </cols>
  <sheetData>
    <row r="2" spans="2:29" x14ac:dyDescent="0.25">
      <c r="B2" s="103" t="s">
        <v>3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</row>
    <row r="3" spans="2:29" x14ac:dyDescent="0.25">
      <c r="B3" s="2"/>
      <c r="C3" s="2"/>
      <c r="D3" s="2"/>
      <c r="E3" s="2"/>
      <c r="F3" s="21"/>
      <c r="G3" s="21"/>
      <c r="H3" s="35"/>
      <c r="I3" s="21"/>
      <c r="J3" s="21"/>
      <c r="K3" s="2"/>
      <c r="L3" s="2"/>
      <c r="M3" s="38"/>
      <c r="N3" s="2"/>
      <c r="O3" s="38"/>
    </row>
    <row r="4" spans="2:29" x14ac:dyDescent="0.25">
      <c r="B4" s="107" t="s">
        <v>23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</row>
    <row r="6" spans="2:29" s="1" customFormat="1" ht="30" customHeight="1" x14ac:dyDescent="0.25">
      <c r="B6" s="100" t="s">
        <v>0</v>
      </c>
      <c r="C6" s="100" t="s">
        <v>1</v>
      </c>
      <c r="D6" s="100" t="s">
        <v>2</v>
      </c>
      <c r="E6" s="29"/>
      <c r="F6" s="104" t="s">
        <v>4</v>
      </c>
      <c r="G6" s="104"/>
      <c r="H6" s="104"/>
      <c r="I6" s="104"/>
      <c r="J6" s="104"/>
      <c r="K6" s="100" t="s">
        <v>5</v>
      </c>
      <c r="L6" s="100" t="s">
        <v>6</v>
      </c>
      <c r="M6" s="100" t="s">
        <v>12</v>
      </c>
      <c r="N6" s="100" t="s">
        <v>13</v>
      </c>
      <c r="O6" s="100" t="s">
        <v>14</v>
      </c>
    </row>
    <row r="7" spans="2:29" s="10" customFormat="1" ht="94.5" customHeight="1" x14ac:dyDescent="0.25">
      <c r="B7" s="100"/>
      <c r="C7" s="100"/>
      <c r="D7" s="100"/>
      <c r="E7" s="29"/>
      <c r="F7" s="22" t="s">
        <v>7</v>
      </c>
      <c r="G7" s="22" t="s">
        <v>8</v>
      </c>
      <c r="H7" s="22" t="s">
        <v>11</v>
      </c>
      <c r="I7" s="22" t="s">
        <v>9</v>
      </c>
      <c r="J7" s="22" t="s">
        <v>10</v>
      </c>
      <c r="K7" s="100"/>
      <c r="L7" s="100"/>
      <c r="M7" s="100"/>
      <c r="N7" s="100"/>
      <c r="O7" s="100"/>
      <c r="V7" s="11"/>
      <c r="W7" s="11"/>
      <c r="X7" s="11"/>
      <c r="Y7" s="12"/>
      <c r="Z7" s="13"/>
      <c r="AA7" s="13"/>
      <c r="AB7" s="13"/>
      <c r="AC7" s="13"/>
    </row>
    <row r="8" spans="2:29" x14ac:dyDescent="0.25">
      <c r="B8" s="99" t="s">
        <v>27</v>
      </c>
      <c r="C8" s="4" t="s">
        <v>18</v>
      </c>
      <c r="D8" s="32">
        <f>SUM(F8:J8)</f>
        <v>1.1067186771131001</v>
      </c>
      <c r="E8" s="32"/>
      <c r="F8" s="53">
        <v>2.6269048623100002E-2</v>
      </c>
      <c r="G8" s="54"/>
      <c r="H8" s="53">
        <v>1.08044962849</v>
      </c>
      <c r="I8" s="54"/>
      <c r="J8" s="55"/>
      <c r="K8" s="56"/>
      <c r="L8" s="56"/>
      <c r="M8" s="109" t="s">
        <v>66</v>
      </c>
      <c r="N8" s="56"/>
      <c r="O8" s="105" t="s">
        <v>67</v>
      </c>
      <c r="Q8" s="93"/>
      <c r="V8" s="18"/>
      <c r="X8" s="18"/>
      <c r="Z8" s="18"/>
      <c r="AB8" s="18"/>
    </row>
    <row r="9" spans="2:29" x14ac:dyDescent="0.25">
      <c r="B9" s="99"/>
      <c r="C9" s="4" t="s">
        <v>16</v>
      </c>
      <c r="D9" s="32">
        <f t="shared" ref="D9:D62" si="0">SUM(F9:J9)</f>
        <v>0.164048163927</v>
      </c>
      <c r="E9" s="32"/>
      <c r="F9" s="57"/>
      <c r="G9" s="54"/>
      <c r="H9" s="53">
        <v>0.164048163927</v>
      </c>
      <c r="I9" s="54"/>
      <c r="J9" s="55"/>
      <c r="K9" s="56"/>
      <c r="L9" s="56"/>
      <c r="M9" s="109"/>
      <c r="N9" s="56"/>
      <c r="O9" s="105"/>
      <c r="Q9" s="93"/>
      <c r="X9" s="18"/>
      <c r="Z9" s="18"/>
      <c r="AB9" s="18"/>
    </row>
    <row r="10" spans="2:29" x14ac:dyDescent="0.25">
      <c r="B10" s="99"/>
      <c r="C10" s="4" t="s">
        <v>17</v>
      </c>
      <c r="D10" s="32">
        <f t="shared" si="0"/>
        <v>0.35425166097900007</v>
      </c>
      <c r="E10" s="32"/>
      <c r="F10" s="53">
        <v>0.103342595196</v>
      </c>
      <c r="G10" s="54"/>
      <c r="H10" s="53">
        <v>0.25090906578300004</v>
      </c>
      <c r="I10" s="54"/>
      <c r="J10" s="55"/>
      <c r="K10" s="56"/>
      <c r="L10" s="56"/>
      <c r="M10" s="109"/>
      <c r="N10" s="56"/>
      <c r="O10" s="105"/>
      <c r="Q10" s="93"/>
      <c r="V10" s="18"/>
      <c r="X10" s="18"/>
      <c r="Z10" s="18"/>
      <c r="AB10" s="18"/>
    </row>
    <row r="11" spans="2:29" x14ac:dyDescent="0.25">
      <c r="B11" s="99" t="s">
        <v>39</v>
      </c>
      <c r="C11" s="4" t="s">
        <v>18</v>
      </c>
      <c r="D11" s="32">
        <f t="shared" ref="D11:D31" si="1">SUM(F11:J11)</f>
        <v>0.48570319031160469</v>
      </c>
      <c r="E11" s="32"/>
      <c r="F11" s="87">
        <v>0.27218458930921191</v>
      </c>
      <c r="G11" s="84"/>
      <c r="H11" s="87">
        <v>0.21351860100239278</v>
      </c>
      <c r="I11" s="33"/>
      <c r="J11" s="23"/>
      <c r="K11" s="14"/>
      <c r="L11" s="14"/>
      <c r="M11" s="5"/>
      <c r="N11" s="14"/>
      <c r="O11" s="99" t="s">
        <v>66</v>
      </c>
      <c r="Q11" s="93"/>
      <c r="V11" s="18"/>
      <c r="X11" s="18"/>
      <c r="Z11" s="18"/>
      <c r="AB11" s="18"/>
    </row>
    <row r="12" spans="2:29" x14ac:dyDescent="0.25">
      <c r="B12" s="99"/>
      <c r="C12" s="4" t="s">
        <v>16</v>
      </c>
      <c r="D12" s="32">
        <f t="shared" si="1"/>
        <v>0.15538619288445865</v>
      </c>
      <c r="E12" s="32"/>
      <c r="F12" s="87">
        <v>6.659528942682838E-2</v>
      </c>
      <c r="G12" s="84"/>
      <c r="H12" s="87">
        <v>8.8790903457630271E-2</v>
      </c>
      <c r="I12" s="33"/>
      <c r="J12" s="23"/>
      <c r="K12" s="14"/>
      <c r="L12" s="14"/>
      <c r="M12" s="5"/>
      <c r="N12" s="14"/>
      <c r="O12" s="99"/>
      <c r="Q12" s="93"/>
      <c r="V12" s="18"/>
      <c r="X12" s="18"/>
      <c r="Z12" s="18"/>
      <c r="AB12" s="18"/>
    </row>
    <row r="13" spans="2:29" x14ac:dyDescent="0.25">
      <c r="B13" s="99"/>
      <c r="C13" s="83" t="s">
        <v>19</v>
      </c>
      <c r="D13" s="32"/>
      <c r="E13" s="32"/>
      <c r="F13" s="32"/>
      <c r="G13" s="33"/>
      <c r="H13" s="32"/>
      <c r="I13" s="33"/>
      <c r="J13" s="23"/>
      <c r="K13" s="14"/>
      <c r="L13" s="14"/>
      <c r="M13" s="5"/>
      <c r="N13" s="14"/>
      <c r="O13" s="99"/>
      <c r="Z13" s="18"/>
      <c r="AB13" s="18"/>
    </row>
    <row r="14" spans="2:29" x14ac:dyDescent="0.25">
      <c r="B14" s="99" t="s">
        <v>40</v>
      </c>
      <c r="C14" s="4" t="s">
        <v>18</v>
      </c>
      <c r="D14" s="32">
        <f t="shared" si="1"/>
        <v>0.44653017096300002</v>
      </c>
      <c r="E14" s="32"/>
      <c r="F14" s="32">
        <v>0.44653017096300002</v>
      </c>
      <c r="G14" s="33"/>
      <c r="H14" s="32"/>
      <c r="I14" s="33"/>
      <c r="J14" s="23"/>
      <c r="K14" s="14"/>
      <c r="L14" s="14"/>
      <c r="M14" s="5"/>
      <c r="N14" s="14"/>
      <c r="O14" s="99" t="s">
        <v>66</v>
      </c>
      <c r="Q14" s="93"/>
      <c r="V14" s="18"/>
      <c r="Z14" s="18"/>
      <c r="AB14" s="18"/>
    </row>
    <row r="15" spans="2:29" x14ac:dyDescent="0.25">
      <c r="B15" s="99"/>
      <c r="C15" s="4" t="s">
        <v>16</v>
      </c>
      <c r="D15" s="32">
        <f t="shared" si="1"/>
        <v>1.2500000000000001E-2</v>
      </c>
      <c r="E15" s="32"/>
      <c r="F15" s="87">
        <v>1.2500000000000001E-2</v>
      </c>
      <c r="G15" s="33"/>
      <c r="H15" s="32"/>
      <c r="I15" s="33"/>
      <c r="J15" s="23"/>
      <c r="K15" s="14"/>
      <c r="L15" s="14"/>
      <c r="M15" s="5"/>
      <c r="N15" s="14"/>
      <c r="O15" s="99"/>
      <c r="Q15" s="93"/>
      <c r="V15" s="18"/>
      <c r="Z15" s="18"/>
      <c r="AB15" s="18"/>
    </row>
    <row r="16" spans="2:29" x14ac:dyDescent="0.25">
      <c r="B16" s="99"/>
      <c r="C16" s="4" t="s">
        <v>19</v>
      </c>
      <c r="D16" s="32">
        <f t="shared" si="1"/>
        <v>4.3579255554500006E-2</v>
      </c>
      <c r="E16" s="32"/>
      <c r="F16" s="32">
        <v>4.3579255554500006E-2</v>
      </c>
      <c r="G16" s="33"/>
      <c r="H16" s="32"/>
      <c r="I16" s="33"/>
      <c r="J16" s="23"/>
      <c r="K16" s="14"/>
      <c r="L16" s="14"/>
      <c r="M16" s="5"/>
      <c r="N16" s="14"/>
      <c r="O16" s="99"/>
      <c r="Q16" s="93"/>
      <c r="V16" s="18"/>
      <c r="Z16" s="18"/>
      <c r="AB16" s="18"/>
    </row>
    <row r="17" spans="2:28" x14ac:dyDescent="0.25">
      <c r="B17" s="99"/>
      <c r="C17" s="4" t="s">
        <v>17</v>
      </c>
      <c r="D17" s="32">
        <f t="shared" si="1"/>
        <v>3.5486694186400006E-2</v>
      </c>
      <c r="E17" s="32"/>
      <c r="F17" s="32">
        <v>3.5486694186400006E-2</v>
      </c>
      <c r="G17" s="33"/>
      <c r="H17" s="32"/>
      <c r="I17" s="33"/>
      <c r="J17" s="23"/>
      <c r="K17" s="14"/>
      <c r="L17" s="14"/>
      <c r="M17" s="5"/>
      <c r="N17" s="14"/>
      <c r="O17" s="99"/>
      <c r="Q17" s="93"/>
      <c r="V17" s="18"/>
      <c r="Z17" s="18"/>
      <c r="AB17" s="18"/>
    </row>
    <row r="18" spans="2:28" x14ac:dyDescent="0.25">
      <c r="B18" s="99" t="s">
        <v>41</v>
      </c>
      <c r="C18" s="4" t="s">
        <v>18</v>
      </c>
      <c r="D18" s="32">
        <f t="shared" si="1"/>
        <v>2.3586639430890401</v>
      </c>
      <c r="E18" s="32"/>
      <c r="F18" s="87">
        <v>2.3586639430890401</v>
      </c>
      <c r="G18" s="33"/>
      <c r="H18" s="32"/>
      <c r="I18" s="33"/>
      <c r="J18" s="23"/>
      <c r="K18" s="14"/>
      <c r="L18" s="14"/>
      <c r="M18" s="5"/>
      <c r="N18" s="14"/>
      <c r="O18" s="99" t="s">
        <v>66</v>
      </c>
      <c r="Q18" s="93"/>
      <c r="V18" s="18"/>
      <c r="Z18" s="18"/>
      <c r="AB18" s="18"/>
    </row>
    <row r="19" spans="2:28" x14ac:dyDescent="0.25">
      <c r="B19" s="99"/>
      <c r="C19" s="83" t="s">
        <v>16</v>
      </c>
      <c r="D19" s="32"/>
      <c r="E19" s="32"/>
      <c r="F19" s="32"/>
      <c r="G19" s="33"/>
      <c r="H19" s="32"/>
      <c r="I19" s="33"/>
      <c r="J19" s="23"/>
      <c r="K19" s="14"/>
      <c r="L19" s="14"/>
      <c r="M19" s="5"/>
      <c r="N19" s="14"/>
      <c r="O19" s="99"/>
      <c r="Q19" s="93"/>
      <c r="Z19" s="18"/>
      <c r="AB19" s="18"/>
    </row>
    <row r="20" spans="2:28" x14ac:dyDescent="0.25">
      <c r="B20" s="99"/>
      <c r="C20" s="4" t="s">
        <v>42</v>
      </c>
      <c r="D20" s="32">
        <f t="shared" si="1"/>
        <v>0.80250925879390478</v>
      </c>
      <c r="E20" s="32"/>
      <c r="F20" s="87">
        <v>0.80250925879390478</v>
      </c>
      <c r="G20" s="33"/>
      <c r="H20" s="32"/>
      <c r="I20" s="33"/>
      <c r="J20" s="23"/>
      <c r="K20" s="14"/>
      <c r="L20" s="14"/>
      <c r="M20" s="5"/>
      <c r="N20" s="14"/>
      <c r="O20" s="99"/>
      <c r="Q20" s="93"/>
      <c r="V20" s="18"/>
      <c r="Z20" s="18"/>
      <c r="AB20" s="18"/>
    </row>
    <row r="21" spans="2:28" x14ac:dyDescent="0.25">
      <c r="B21" s="99"/>
      <c r="C21" s="4" t="s">
        <v>17</v>
      </c>
      <c r="D21" s="32">
        <f t="shared" si="1"/>
        <v>1.5080407462062932</v>
      </c>
      <c r="E21" s="32"/>
      <c r="F21" s="87">
        <v>1.5080407462062932</v>
      </c>
      <c r="G21" s="33"/>
      <c r="H21" s="32"/>
      <c r="I21" s="33"/>
      <c r="J21" s="23"/>
      <c r="K21" s="14"/>
      <c r="L21" s="14"/>
      <c r="M21" s="5"/>
      <c r="N21" s="14"/>
      <c r="O21" s="99"/>
      <c r="V21" s="18"/>
      <c r="Z21" s="18"/>
      <c r="AB21" s="18"/>
    </row>
    <row r="22" spans="2:28" x14ac:dyDescent="0.25">
      <c r="B22" s="99" t="s">
        <v>43</v>
      </c>
      <c r="C22" s="4" t="s">
        <v>18</v>
      </c>
      <c r="D22" s="32">
        <f t="shared" si="1"/>
        <v>0.19342799959000001</v>
      </c>
      <c r="E22" s="32"/>
      <c r="F22" s="53">
        <v>0.19342799959000001</v>
      </c>
      <c r="G22" s="54"/>
      <c r="H22" s="53"/>
      <c r="I22" s="54"/>
      <c r="J22" s="55"/>
      <c r="K22" s="56"/>
      <c r="L22" s="56"/>
      <c r="M22" s="58"/>
      <c r="N22" s="56"/>
      <c r="O22" s="105" t="s">
        <v>67</v>
      </c>
      <c r="Q22" s="93"/>
      <c r="V22" s="18"/>
      <c r="Z22" s="18"/>
      <c r="AB22" s="18"/>
    </row>
    <row r="23" spans="2:28" x14ac:dyDescent="0.25">
      <c r="B23" s="99"/>
      <c r="C23" s="4" t="s">
        <v>17</v>
      </c>
      <c r="D23" s="32">
        <f t="shared" si="1"/>
        <v>5.5515433561199999E-2</v>
      </c>
      <c r="E23" s="32"/>
      <c r="F23" s="53">
        <v>5.5515433561199999E-2</v>
      </c>
      <c r="G23" s="54"/>
      <c r="H23" s="53"/>
      <c r="I23" s="54"/>
      <c r="J23" s="55"/>
      <c r="K23" s="56"/>
      <c r="L23" s="56"/>
      <c r="M23" s="58"/>
      <c r="N23" s="56"/>
      <c r="O23" s="105"/>
      <c r="Q23" s="93"/>
      <c r="V23" s="18"/>
      <c r="Z23" s="18"/>
      <c r="AB23" s="18"/>
    </row>
    <row r="24" spans="2:28" x14ac:dyDescent="0.25">
      <c r="B24" s="99" t="s">
        <v>44</v>
      </c>
      <c r="C24" s="4" t="s">
        <v>31</v>
      </c>
      <c r="D24" s="32">
        <f t="shared" si="1"/>
        <v>0.46847770067111932</v>
      </c>
      <c r="E24" s="32"/>
      <c r="F24" s="31"/>
      <c r="G24" s="87">
        <v>0.46847770067111932</v>
      </c>
      <c r="H24" s="32"/>
      <c r="I24" s="33"/>
      <c r="J24" s="23"/>
      <c r="K24" s="14"/>
      <c r="L24" s="14"/>
      <c r="M24" s="5"/>
      <c r="N24" s="14"/>
      <c r="O24" s="99" t="s">
        <v>66</v>
      </c>
      <c r="Q24" s="93"/>
      <c r="W24" s="18"/>
      <c r="Z24" s="18"/>
      <c r="AB24" s="18"/>
    </row>
    <row r="25" spans="2:28" x14ac:dyDescent="0.25">
      <c r="B25" s="99"/>
      <c r="C25" s="4" t="s">
        <v>17</v>
      </c>
      <c r="D25" s="32">
        <f t="shared" si="1"/>
        <v>0.240857602110775</v>
      </c>
      <c r="E25" s="32"/>
      <c r="F25" s="31"/>
      <c r="G25" s="87">
        <v>0.240857602110775</v>
      </c>
      <c r="H25" s="32"/>
      <c r="I25" s="33"/>
      <c r="J25" s="23"/>
      <c r="K25" s="14"/>
      <c r="L25" s="14"/>
      <c r="M25" s="5"/>
      <c r="N25" s="14"/>
      <c r="O25" s="99"/>
      <c r="Q25" s="93"/>
      <c r="W25" s="18"/>
      <c r="Z25" s="18"/>
      <c r="AB25" s="18"/>
    </row>
    <row r="26" spans="2:28" x14ac:dyDescent="0.25">
      <c r="B26" s="99" t="s">
        <v>45</v>
      </c>
      <c r="C26" s="4" t="s">
        <v>31</v>
      </c>
      <c r="D26" s="32">
        <f t="shared" si="1"/>
        <v>0.39756180346268771</v>
      </c>
      <c r="E26" s="32"/>
      <c r="F26" s="31"/>
      <c r="G26" s="87">
        <v>0.39756180346268771</v>
      </c>
      <c r="H26" s="32"/>
      <c r="I26" s="33"/>
      <c r="J26" s="23"/>
      <c r="K26" s="14"/>
      <c r="L26" s="14"/>
      <c r="M26" s="5"/>
      <c r="N26" s="14"/>
      <c r="O26" s="99" t="s">
        <v>66</v>
      </c>
      <c r="Q26" s="93"/>
      <c r="W26" s="18"/>
      <c r="Z26" s="18"/>
      <c r="AB26" s="18"/>
    </row>
    <row r="27" spans="2:28" x14ac:dyDescent="0.25">
      <c r="B27" s="99"/>
      <c r="C27" s="4" t="s">
        <v>17</v>
      </c>
      <c r="D27" s="32">
        <f t="shared" si="1"/>
        <v>0.11151187746129891</v>
      </c>
      <c r="E27" s="32"/>
      <c r="F27" s="31"/>
      <c r="G27" s="87">
        <v>0.11151187746129891</v>
      </c>
      <c r="H27" s="32"/>
      <c r="I27" s="33"/>
      <c r="J27" s="23"/>
      <c r="K27" s="14"/>
      <c r="L27" s="14"/>
      <c r="M27" s="5"/>
      <c r="N27" s="14"/>
      <c r="O27" s="99"/>
      <c r="Q27" s="93"/>
      <c r="W27" s="18"/>
      <c r="Z27" s="18"/>
      <c r="AB27" s="18"/>
    </row>
    <row r="28" spans="2:28" x14ac:dyDescent="0.25">
      <c r="B28" s="99" t="s">
        <v>46</v>
      </c>
      <c r="C28" s="4" t="s">
        <v>21</v>
      </c>
      <c r="D28" s="32">
        <f t="shared" si="1"/>
        <v>1.6304059072672488</v>
      </c>
      <c r="E28" s="32"/>
      <c r="F28" s="87">
        <v>1.630113398717338</v>
      </c>
      <c r="G28" s="87">
        <v>2.9250854991073243E-4</v>
      </c>
      <c r="H28" s="32"/>
      <c r="I28" s="33"/>
      <c r="J28" s="23"/>
      <c r="K28" s="14"/>
      <c r="L28" s="14"/>
      <c r="M28" s="5"/>
      <c r="N28" s="14"/>
      <c r="O28" s="106" t="s">
        <v>66</v>
      </c>
      <c r="Q28" s="93"/>
      <c r="V28" s="18"/>
      <c r="W28" s="18"/>
      <c r="Z28" s="18"/>
      <c r="AB28" s="18"/>
    </row>
    <row r="29" spans="2:28" x14ac:dyDescent="0.25">
      <c r="B29" s="99"/>
      <c r="C29" s="4" t="s">
        <v>22</v>
      </c>
      <c r="D29" s="32">
        <f t="shared" si="1"/>
        <v>0.28056677654921536</v>
      </c>
      <c r="E29" s="32"/>
      <c r="F29" s="87">
        <v>0.28056677654921536</v>
      </c>
      <c r="G29" s="84"/>
      <c r="H29" s="32"/>
      <c r="I29" s="33"/>
      <c r="J29" s="23"/>
      <c r="K29" s="14"/>
      <c r="L29" s="14"/>
      <c r="M29" s="5"/>
      <c r="N29" s="14"/>
      <c r="O29" s="106"/>
      <c r="Q29" s="93"/>
      <c r="V29" s="18"/>
      <c r="Z29" s="18"/>
      <c r="AB29" s="18"/>
    </row>
    <row r="30" spans="2:28" x14ac:dyDescent="0.25">
      <c r="B30" s="99" t="s">
        <v>47</v>
      </c>
      <c r="C30" s="4" t="s">
        <v>18</v>
      </c>
      <c r="D30" s="32">
        <f t="shared" si="1"/>
        <v>0.14321222422182101</v>
      </c>
      <c r="E30" s="32"/>
      <c r="F30" s="87">
        <v>0.14321222422182101</v>
      </c>
      <c r="G30" s="33"/>
      <c r="H30" s="32"/>
      <c r="I30" s="33"/>
      <c r="J30" s="23"/>
      <c r="K30" s="14"/>
      <c r="L30" s="14"/>
      <c r="M30" s="5"/>
      <c r="N30" s="14"/>
      <c r="O30" s="99" t="s">
        <v>66</v>
      </c>
      <c r="Q30" s="93"/>
      <c r="V30" s="18"/>
      <c r="Z30" s="18"/>
      <c r="AB30" s="18"/>
    </row>
    <row r="31" spans="2:28" x14ac:dyDescent="0.25">
      <c r="B31" s="99"/>
      <c r="C31" s="4" t="s">
        <v>17</v>
      </c>
      <c r="D31" s="32">
        <f t="shared" si="1"/>
        <v>3.6293443497068062E-2</v>
      </c>
      <c r="E31" s="32"/>
      <c r="F31" s="87">
        <v>3.6293443497068062E-2</v>
      </c>
      <c r="G31" s="33"/>
      <c r="H31" s="32"/>
      <c r="I31" s="33"/>
      <c r="J31" s="23"/>
      <c r="K31" s="14"/>
      <c r="L31" s="14"/>
      <c r="M31" s="5"/>
      <c r="N31" s="14"/>
      <c r="O31" s="99"/>
      <c r="Q31" s="93"/>
      <c r="V31" s="18"/>
      <c r="Z31" s="18"/>
      <c r="AB31" s="18"/>
    </row>
    <row r="32" spans="2:28" x14ac:dyDescent="0.25">
      <c r="B32" s="99" t="s">
        <v>28</v>
      </c>
      <c r="C32" s="4" t="s">
        <v>18</v>
      </c>
      <c r="D32" s="32">
        <f t="shared" si="0"/>
        <v>0.11145156500000002</v>
      </c>
      <c r="E32" s="32"/>
      <c r="F32" s="32">
        <v>0.11145156500000002</v>
      </c>
      <c r="G32" s="33"/>
      <c r="H32" s="32"/>
      <c r="I32" s="33"/>
      <c r="J32" s="23"/>
      <c r="K32" s="14"/>
      <c r="L32" s="14"/>
      <c r="M32" s="5"/>
      <c r="N32" s="14"/>
      <c r="O32" s="99" t="s">
        <v>66</v>
      </c>
      <c r="Q32" s="93"/>
      <c r="V32" s="18"/>
      <c r="Z32" s="18"/>
      <c r="AB32" s="18"/>
    </row>
    <row r="33" spans="2:28" x14ac:dyDescent="0.25">
      <c r="B33" s="99"/>
      <c r="C33" s="4" t="s">
        <v>17</v>
      </c>
      <c r="D33" s="32">
        <f t="shared" si="0"/>
        <v>0.19777196434273503</v>
      </c>
      <c r="E33" s="32"/>
      <c r="F33" s="32">
        <v>0.19725640715300002</v>
      </c>
      <c r="G33" s="32">
        <v>5.1555718973499999E-4</v>
      </c>
      <c r="H33" s="32"/>
      <c r="I33" s="33"/>
      <c r="J33" s="23"/>
      <c r="K33" s="14"/>
      <c r="L33" s="14"/>
      <c r="M33" s="5"/>
      <c r="N33" s="14"/>
      <c r="O33" s="99"/>
      <c r="Q33" s="93"/>
      <c r="V33" s="18"/>
      <c r="W33" s="18"/>
      <c r="Z33" s="18"/>
      <c r="AB33" s="18"/>
    </row>
    <row r="34" spans="2:28" x14ac:dyDescent="0.25">
      <c r="B34" s="99" t="s">
        <v>29</v>
      </c>
      <c r="C34" s="4" t="s">
        <v>18</v>
      </c>
      <c r="D34" s="32">
        <f t="shared" si="0"/>
        <v>0.74965138263787912</v>
      </c>
      <c r="E34" s="32"/>
      <c r="F34" s="87">
        <v>0.74540257523675912</v>
      </c>
      <c r="G34" s="32">
        <v>4.2488074011200003E-3</v>
      </c>
      <c r="H34" s="32"/>
      <c r="I34" s="33"/>
      <c r="J34" s="23"/>
      <c r="K34" s="14"/>
      <c r="L34" s="14"/>
      <c r="M34" s="5"/>
      <c r="N34" s="14"/>
      <c r="O34" s="99" t="s">
        <v>66</v>
      </c>
      <c r="Q34" s="93"/>
      <c r="V34" s="18"/>
      <c r="W34" s="18"/>
      <c r="Z34" s="18"/>
      <c r="AB34" s="18"/>
    </row>
    <row r="35" spans="2:28" x14ac:dyDescent="0.25">
      <c r="B35" s="99"/>
      <c r="C35" s="4" t="s">
        <v>16</v>
      </c>
      <c r="D35" s="32">
        <f t="shared" si="0"/>
        <v>0.131162257138</v>
      </c>
      <c r="E35" s="32"/>
      <c r="F35" s="32">
        <v>0.131162257138</v>
      </c>
      <c r="G35" s="33"/>
      <c r="H35" s="32"/>
      <c r="I35" s="33"/>
      <c r="J35" s="23"/>
      <c r="K35" s="14"/>
      <c r="L35" s="14"/>
      <c r="M35" s="5"/>
      <c r="N35" s="14"/>
      <c r="O35" s="99"/>
      <c r="Q35" s="93"/>
      <c r="V35" s="18"/>
      <c r="Z35" s="18"/>
      <c r="AB35" s="18"/>
    </row>
    <row r="36" spans="2:28" x14ac:dyDescent="0.25">
      <c r="B36" s="99"/>
      <c r="C36" s="4" t="s">
        <v>19</v>
      </c>
      <c r="D36" s="32">
        <f t="shared" si="0"/>
        <v>3.1747617918152851E-2</v>
      </c>
      <c r="E36" s="32"/>
      <c r="F36" s="87">
        <v>3.1747617918152851E-2</v>
      </c>
      <c r="G36" s="33"/>
      <c r="H36" s="32"/>
      <c r="I36" s="33"/>
      <c r="J36" s="23"/>
      <c r="K36" s="14"/>
      <c r="L36" s="14"/>
      <c r="M36" s="5"/>
      <c r="N36" s="14"/>
      <c r="O36" s="99"/>
      <c r="Q36" s="93"/>
      <c r="V36" s="18"/>
      <c r="Z36" s="18"/>
      <c r="AB36" s="18"/>
    </row>
    <row r="37" spans="2:28" x14ac:dyDescent="0.25">
      <c r="B37" s="99"/>
      <c r="C37" s="4" t="s">
        <v>17</v>
      </c>
      <c r="D37" s="32">
        <f t="shared" si="0"/>
        <v>5.5837704921624078E-2</v>
      </c>
      <c r="E37" s="32"/>
      <c r="F37" s="87">
        <v>5.5837704921624078E-2</v>
      </c>
      <c r="G37" s="33"/>
      <c r="H37" s="32"/>
      <c r="I37" s="33"/>
      <c r="J37" s="23"/>
      <c r="K37" s="14"/>
      <c r="L37" s="14"/>
      <c r="M37" s="5"/>
      <c r="N37" s="14"/>
      <c r="O37" s="99"/>
      <c r="Q37" s="93"/>
      <c r="V37" s="18"/>
      <c r="Z37" s="18"/>
      <c r="AB37" s="18"/>
    </row>
    <row r="38" spans="2:28" x14ac:dyDescent="0.25">
      <c r="B38" s="99" t="s">
        <v>30</v>
      </c>
      <c r="C38" s="4" t="s">
        <v>31</v>
      </c>
      <c r="D38" s="32">
        <f t="shared" si="0"/>
        <v>0.2533439684996</v>
      </c>
      <c r="E38" s="32"/>
      <c r="F38" s="32">
        <v>0.19706036685200001</v>
      </c>
      <c r="G38" s="33"/>
      <c r="H38" s="32">
        <v>5.6283601647600011E-2</v>
      </c>
      <c r="I38" s="33"/>
      <c r="J38" s="23"/>
      <c r="K38" s="14"/>
      <c r="L38" s="14"/>
      <c r="M38" s="5"/>
      <c r="N38" s="14"/>
      <c r="O38" s="99" t="s">
        <v>66</v>
      </c>
      <c r="V38" s="18"/>
      <c r="X38" s="18"/>
      <c r="Z38" s="18"/>
      <c r="AB38" s="18"/>
    </row>
    <row r="39" spans="2:28" x14ac:dyDescent="0.25">
      <c r="B39" s="99"/>
      <c r="C39" s="83" t="s">
        <v>17</v>
      </c>
      <c r="D39" s="32"/>
      <c r="E39" s="32"/>
      <c r="F39" s="32"/>
      <c r="G39" s="33"/>
      <c r="H39" s="32"/>
      <c r="I39" s="33"/>
      <c r="J39" s="23"/>
      <c r="K39" s="14"/>
      <c r="L39" s="14"/>
      <c r="M39" s="5"/>
      <c r="N39" s="14"/>
      <c r="O39" s="99"/>
      <c r="Z39" s="18"/>
      <c r="AB39" s="18"/>
    </row>
    <row r="40" spans="2:28" x14ac:dyDescent="0.25">
      <c r="B40" s="99" t="s">
        <v>32</v>
      </c>
      <c r="C40" s="4" t="s">
        <v>18</v>
      </c>
      <c r="D40" s="32">
        <f t="shared" si="0"/>
        <v>0.39560032444797072</v>
      </c>
      <c r="E40" s="32"/>
      <c r="F40" s="32">
        <v>3.1150418515799999E-3</v>
      </c>
      <c r="G40" s="88">
        <v>0.39248528259639071</v>
      </c>
      <c r="H40" s="32"/>
      <c r="I40" s="33"/>
      <c r="J40" s="23"/>
      <c r="K40" s="14"/>
      <c r="L40" s="14"/>
      <c r="M40" s="5"/>
      <c r="N40" s="14"/>
      <c r="O40" s="99" t="s">
        <v>66</v>
      </c>
      <c r="Q40" s="93"/>
      <c r="V40" s="18"/>
      <c r="W40" s="18"/>
      <c r="Z40" s="18"/>
      <c r="AB40" s="18"/>
    </row>
    <row r="41" spans="2:28" x14ac:dyDescent="0.25">
      <c r="B41" s="99"/>
      <c r="C41" s="4" t="s">
        <v>16</v>
      </c>
      <c r="D41" s="32">
        <f t="shared" si="0"/>
        <v>2.892621229615E-2</v>
      </c>
      <c r="E41" s="32"/>
      <c r="F41" s="32">
        <v>2.5004972936500001E-3</v>
      </c>
      <c r="G41" s="32">
        <v>2.6425715002499999E-2</v>
      </c>
      <c r="H41" s="32"/>
      <c r="I41" s="33"/>
      <c r="J41" s="23"/>
      <c r="K41" s="14"/>
      <c r="L41" s="14"/>
      <c r="M41" s="5"/>
      <c r="N41" s="14"/>
      <c r="O41" s="99"/>
      <c r="Q41" s="93"/>
      <c r="V41" s="18"/>
      <c r="W41" s="18"/>
      <c r="Z41" s="18"/>
      <c r="AB41" s="18"/>
    </row>
    <row r="42" spans="2:28" x14ac:dyDescent="0.25">
      <c r="B42" s="99"/>
      <c r="C42" s="83" t="s">
        <v>17</v>
      </c>
      <c r="D42" s="32"/>
      <c r="E42" s="32"/>
      <c r="F42" s="31"/>
      <c r="G42" s="32"/>
      <c r="H42" s="32"/>
      <c r="I42" s="33"/>
      <c r="J42" s="23"/>
      <c r="K42" s="14"/>
      <c r="L42" s="14"/>
      <c r="M42" s="5"/>
      <c r="N42" s="14"/>
      <c r="O42" s="99"/>
      <c r="Z42" s="18"/>
      <c r="AB42" s="18"/>
    </row>
    <row r="43" spans="2:28" x14ac:dyDescent="0.25">
      <c r="B43" s="99" t="s">
        <v>33</v>
      </c>
      <c r="C43" s="4" t="s">
        <v>31</v>
      </c>
      <c r="D43" s="32">
        <f t="shared" si="0"/>
        <v>0.16319493953559061</v>
      </c>
      <c r="E43" s="32"/>
      <c r="F43" s="87">
        <v>0.16319493953559061</v>
      </c>
      <c r="G43" s="33"/>
      <c r="H43" s="32"/>
      <c r="I43" s="33"/>
      <c r="J43" s="23"/>
      <c r="K43" s="14"/>
      <c r="L43" s="14"/>
      <c r="M43" s="5"/>
      <c r="N43" s="14"/>
      <c r="O43" s="99" t="s">
        <v>66</v>
      </c>
      <c r="Q43" s="93"/>
      <c r="V43" s="18"/>
      <c r="Z43" s="18"/>
      <c r="AB43" s="18"/>
    </row>
    <row r="44" spans="2:28" x14ac:dyDescent="0.25">
      <c r="B44" s="99"/>
      <c r="C44" s="4" t="s">
        <v>17</v>
      </c>
      <c r="D44" s="32">
        <f t="shared" si="0"/>
        <v>0.2767041929828869</v>
      </c>
      <c r="E44" s="32"/>
      <c r="F44" s="87">
        <v>0.2767041929828869</v>
      </c>
      <c r="G44" s="33"/>
      <c r="H44" s="32"/>
      <c r="I44" s="33"/>
      <c r="J44" s="23"/>
      <c r="K44" s="14"/>
      <c r="L44" s="14"/>
      <c r="M44" s="5"/>
      <c r="N44" s="14"/>
      <c r="O44" s="99"/>
      <c r="Q44" s="93"/>
      <c r="V44" s="18"/>
      <c r="Z44" s="18"/>
      <c r="AB44" s="18"/>
    </row>
    <row r="45" spans="2:28" x14ac:dyDescent="0.25">
      <c r="B45" s="99" t="s">
        <v>34</v>
      </c>
      <c r="C45" s="4" t="s">
        <v>18</v>
      </c>
      <c r="D45" s="32">
        <f t="shared" si="0"/>
        <v>0.83750092143700006</v>
      </c>
      <c r="E45" s="32"/>
      <c r="F45" s="32">
        <v>0.47161032489700005</v>
      </c>
      <c r="G45" s="32">
        <v>0.36589059654</v>
      </c>
      <c r="H45" s="32"/>
      <c r="I45" s="33"/>
      <c r="J45" s="23"/>
      <c r="K45" s="14"/>
      <c r="L45" s="14"/>
      <c r="M45" s="5"/>
      <c r="N45" s="14"/>
      <c r="O45" s="99" t="s">
        <v>66</v>
      </c>
      <c r="Q45" s="93"/>
      <c r="V45" s="18"/>
      <c r="W45" s="18"/>
      <c r="Z45" s="18"/>
      <c r="AB45" s="18"/>
    </row>
    <row r="46" spans="2:28" x14ac:dyDescent="0.25">
      <c r="B46" s="99"/>
      <c r="C46" s="4" t="s">
        <v>16</v>
      </c>
      <c r="D46" s="32">
        <f t="shared" si="0"/>
        <v>0.16031433128479999</v>
      </c>
      <c r="E46" s="32"/>
      <c r="F46" s="32">
        <v>8.3031210793499996E-2</v>
      </c>
      <c r="G46" s="32">
        <v>7.7283120491299998E-2</v>
      </c>
      <c r="H46" s="32"/>
      <c r="I46" s="33"/>
      <c r="J46" s="23"/>
      <c r="K46" s="14"/>
      <c r="L46" s="14"/>
      <c r="M46" s="5"/>
      <c r="N46" s="14"/>
      <c r="O46" s="99"/>
      <c r="Q46" s="93"/>
      <c r="V46" s="18"/>
      <c r="W46" s="18"/>
      <c r="Z46" s="18"/>
      <c r="AB46" s="18"/>
    </row>
    <row r="47" spans="2:28" x14ac:dyDescent="0.25">
      <c r="B47" s="99"/>
      <c r="C47" s="4" t="s">
        <v>31</v>
      </c>
      <c r="D47" s="32">
        <f t="shared" si="0"/>
        <v>7.9988084267300003E-2</v>
      </c>
      <c r="E47" s="32"/>
      <c r="F47" s="32">
        <v>5.2167740753999998E-2</v>
      </c>
      <c r="G47" s="32">
        <v>2.7820343513300004E-2</v>
      </c>
      <c r="H47" s="32"/>
      <c r="I47" s="33"/>
      <c r="J47" s="23"/>
      <c r="K47" s="14"/>
      <c r="L47" s="14"/>
      <c r="M47" s="5"/>
      <c r="N47" s="14"/>
      <c r="O47" s="99"/>
      <c r="Q47" s="93"/>
      <c r="V47" s="18"/>
      <c r="W47" s="18"/>
      <c r="Z47" s="18"/>
      <c r="AB47" s="18"/>
    </row>
    <row r="48" spans="2:28" x14ac:dyDescent="0.25">
      <c r="B48" s="99" t="s">
        <v>35</v>
      </c>
      <c r="C48" s="4" t="s">
        <v>21</v>
      </c>
      <c r="D48" s="32">
        <f t="shared" si="0"/>
        <v>0.31395978122009999</v>
      </c>
      <c r="E48" s="32"/>
      <c r="F48" s="53">
        <v>8.0432659209100005E-2</v>
      </c>
      <c r="G48" s="53">
        <v>0.23352712201099998</v>
      </c>
      <c r="H48" s="53"/>
      <c r="I48" s="54"/>
      <c r="J48" s="55"/>
      <c r="K48" s="56"/>
      <c r="L48" s="56"/>
      <c r="M48" s="58"/>
      <c r="N48" s="56"/>
      <c r="O48" s="105" t="s">
        <v>94</v>
      </c>
      <c r="Q48" s="93"/>
      <c r="V48" s="18"/>
      <c r="W48" s="18"/>
      <c r="X48" s="3"/>
      <c r="Z48" s="18"/>
      <c r="AB48" s="18"/>
    </row>
    <row r="49" spans="2:28" x14ac:dyDescent="0.25">
      <c r="B49" s="99"/>
      <c r="C49" s="4" t="s">
        <v>20</v>
      </c>
      <c r="D49" s="32">
        <f t="shared" si="0"/>
        <v>0.20556868461399999</v>
      </c>
      <c r="E49" s="32"/>
      <c r="F49" s="53">
        <v>0.20556868461399999</v>
      </c>
      <c r="G49" s="54"/>
      <c r="H49" s="53"/>
      <c r="I49" s="54"/>
      <c r="J49" s="55"/>
      <c r="K49" s="56"/>
      <c r="L49" s="56"/>
      <c r="M49" s="58"/>
      <c r="N49" s="56"/>
      <c r="O49" s="105"/>
      <c r="Q49" s="93"/>
      <c r="V49" s="18"/>
      <c r="X49" s="3"/>
      <c r="Z49" s="18"/>
      <c r="AB49" s="18"/>
    </row>
    <row r="50" spans="2:28" x14ac:dyDescent="0.25">
      <c r="B50" s="85" t="s">
        <v>36</v>
      </c>
      <c r="C50" s="115" t="s">
        <v>93</v>
      </c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X50" s="3"/>
      <c r="Z50" s="18"/>
      <c r="AB50" s="18"/>
    </row>
    <row r="51" spans="2:28" x14ac:dyDescent="0.25">
      <c r="B51" s="9" t="s">
        <v>37</v>
      </c>
      <c r="C51" s="4" t="s">
        <v>21</v>
      </c>
      <c r="D51" s="32">
        <f t="shared" si="0"/>
        <v>1.4473801559280002</v>
      </c>
      <c r="E51" s="32"/>
      <c r="F51" s="32">
        <v>0.27204828553799998</v>
      </c>
      <c r="G51" s="32">
        <v>1.1753318703900002</v>
      </c>
      <c r="H51" s="32"/>
      <c r="I51" s="33"/>
      <c r="J51" s="23"/>
      <c r="K51" s="14"/>
      <c r="L51" s="14"/>
      <c r="M51" s="5"/>
      <c r="N51" s="14"/>
      <c r="O51" s="9" t="s">
        <v>66</v>
      </c>
      <c r="V51" s="18"/>
      <c r="W51" s="18"/>
      <c r="X51" s="3"/>
      <c r="Z51" s="18"/>
      <c r="AB51" s="18"/>
    </row>
    <row r="52" spans="2:28" x14ac:dyDescent="0.25">
      <c r="B52" s="99" t="s">
        <v>38</v>
      </c>
      <c r="C52" s="4" t="s">
        <v>31</v>
      </c>
      <c r="D52" s="32">
        <f t="shared" si="0"/>
        <v>0.39291443282715399</v>
      </c>
      <c r="E52" s="32"/>
      <c r="F52" s="87">
        <v>0.39291443282715399</v>
      </c>
      <c r="G52" s="33"/>
      <c r="H52" s="32"/>
      <c r="I52" s="33"/>
      <c r="J52" s="23"/>
      <c r="K52" s="14"/>
      <c r="L52" s="14"/>
      <c r="M52" s="5"/>
      <c r="N52" s="14"/>
      <c r="O52" s="99" t="s">
        <v>66</v>
      </c>
      <c r="V52" s="18"/>
      <c r="X52" s="3"/>
      <c r="Z52" s="18"/>
      <c r="AB52" s="18"/>
    </row>
    <row r="53" spans="2:28" x14ac:dyDescent="0.25">
      <c r="B53" s="99"/>
      <c r="C53" s="83" t="s">
        <v>17</v>
      </c>
      <c r="D53" s="32"/>
      <c r="E53" s="32"/>
      <c r="F53" s="32"/>
      <c r="G53" s="33"/>
      <c r="H53" s="32"/>
      <c r="I53" s="33"/>
      <c r="J53" s="23"/>
      <c r="K53" s="14"/>
      <c r="L53" s="14"/>
      <c r="M53" s="5"/>
      <c r="N53" s="14"/>
      <c r="O53" s="99"/>
      <c r="U53" s="3"/>
      <c r="X53" s="3"/>
      <c r="Z53" s="18"/>
      <c r="AB53" s="18"/>
    </row>
    <row r="54" spans="2:28" x14ac:dyDescent="0.25">
      <c r="B54" s="85" t="s">
        <v>72</v>
      </c>
      <c r="C54" s="115" t="s">
        <v>93</v>
      </c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U54" s="3"/>
      <c r="X54" s="3"/>
      <c r="Z54" s="18"/>
      <c r="AB54" s="18"/>
    </row>
    <row r="55" spans="2:28" x14ac:dyDescent="0.25">
      <c r="B55" s="99" t="s">
        <v>73</v>
      </c>
      <c r="C55" s="4" t="s">
        <v>18</v>
      </c>
      <c r="D55" s="32">
        <f t="shared" si="0"/>
        <v>0.48213524500348526</v>
      </c>
      <c r="E55" s="32"/>
      <c r="F55" s="87">
        <v>0.48213524500348526</v>
      </c>
      <c r="G55" s="33"/>
      <c r="H55" s="32"/>
      <c r="I55" s="33"/>
      <c r="J55" s="23"/>
      <c r="K55" s="14"/>
      <c r="L55" s="14"/>
      <c r="M55" s="5"/>
      <c r="N55" s="14"/>
      <c r="O55" s="95" t="s">
        <v>66</v>
      </c>
      <c r="Q55" s="93"/>
      <c r="V55" s="18"/>
      <c r="Z55" s="18"/>
      <c r="AB55" s="18"/>
    </row>
    <row r="56" spans="2:28" x14ac:dyDescent="0.25">
      <c r="B56" s="99"/>
      <c r="C56" s="89" t="s">
        <v>16</v>
      </c>
      <c r="D56" s="87">
        <f t="shared" si="0"/>
        <v>3.790308500173032E-2</v>
      </c>
      <c r="E56" s="32"/>
      <c r="F56" s="87">
        <v>3.790308500173032E-2</v>
      </c>
      <c r="G56" s="33"/>
      <c r="H56" s="32"/>
      <c r="I56" s="33"/>
      <c r="J56" s="23"/>
      <c r="K56" s="14"/>
      <c r="L56" s="14"/>
      <c r="M56" s="5"/>
      <c r="N56" s="14"/>
      <c r="O56" s="96"/>
      <c r="Q56" s="93"/>
      <c r="V56" s="18"/>
      <c r="Z56" s="18"/>
      <c r="AB56" s="18"/>
    </row>
    <row r="57" spans="2:28" x14ac:dyDescent="0.25">
      <c r="B57" s="99" t="s">
        <v>74</v>
      </c>
      <c r="C57" s="90" t="s">
        <v>18</v>
      </c>
      <c r="D57" s="32">
        <f t="shared" si="0"/>
        <v>0.10581729672709331</v>
      </c>
      <c r="E57" s="32"/>
      <c r="F57" s="87">
        <v>0.10581729672709331</v>
      </c>
      <c r="G57" s="54"/>
      <c r="H57" s="53"/>
      <c r="I57" s="54"/>
      <c r="J57" s="55"/>
      <c r="K57" s="56"/>
      <c r="L57" s="56"/>
      <c r="M57" s="58"/>
      <c r="N57" s="56"/>
      <c r="O57" s="97" t="s">
        <v>67</v>
      </c>
      <c r="Q57" s="93"/>
      <c r="V57" s="18"/>
      <c r="Z57" s="18"/>
      <c r="AB57" s="18"/>
    </row>
    <row r="58" spans="2:28" x14ac:dyDescent="0.25">
      <c r="B58" s="99"/>
      <c r="C58" s="89" t="s">
        <v>16</v>
      </c>
      <c r="D58" s="87">
        <f t="shared" si="0"/>
        <v>6.8950503271685601E-2</v>
      </c>
      <c r="E58" s="32"/>
      <c r="F58" s="87">
        <v>6.8950503271685601E-2</v>
      </c>
      <c r="G58" s="54"/>
      <c r="H58" s="53"/>
      <c r="I58" s="54"/>
      <c r="J58" s="55"/>
      <c r="K58" s="56"/>
      <c r="L58" s="56"/>
      <c r="M58" s="58"/>
      <c r="N58" s="56"/>
      <c r="O58" s="98"/>
      <c r="Q58" s="93"/>
      <c r="V58" s="18"/>
      <c r="Z58" s="18"/>
      <c r="AB58" s="18"/>
    </row>
    <row r="59" spans="2:28" x14ac:dyDescent="0.25">
      <c r="B59" s="94" t="s">
        <v>95</v>
      </c>
      <c r="C59" s="91" t="s">
        <v>18</v>
      </c>
      <c r="D59" s="87">
        <f t="shared" si="0"/>
        <v>1.4795423949306903</v>
      </c>
      <c r="E59" s="92"/>
      <c r="F59" s="87">
        <v>1.1704507218176941</v>
      </c>
      <c r="G59" s="84"/>
      <c r="H59" s="87">
        <v>0.30909167311299623</v>
      </c>
      <c r="I59" s="33"/>
      <c r="J59" s="23"/>
      <c r="K59" s="14"/>
      <c r="L59" s="14"/>
      <c r="M59" s="5"/>
      <c r="N59" s="14"/>
      <c r="O59" s="95" t="s">
        <v>66</v>
      </c>
      <c r="V59" s="18"/>
      <c r="X59" s="18"/>
      <c r="Z59" s="18"/>
      <c r="AB59" s="18"/>
    </row>
    <row r="60" spans="2:28" x14ac:dyDescent="0.25">
      <c r="B60" s="94"/>
      <c r="C60" s="91" t="s">
        <v>42</v>
      </c>
      <c r="D60" s="87">
        <f t="shared" si="0"/>
        <v>0.31377570841409119</v>
      </c>
      <c r="E60" s="92"/>
      <c r="F60" s="87">
        <v>0.16464972343254011</v>
      </c>
      <c r="G60" s="84"/>
      <c r="H60" s="87">
        <v>0.14912598498155111</v>
      </c>
      <c r="I60" s="33"/>
      <c r="J60" s="23"/>
      <c r="K60" s="14"/>
      <c r="L60" s="14"/>
      <c r="M60" s="5"/>
      <c r="N60" s="14"/>
      <c r="O60" s="96"/>
      <c r="V60" s="18"/>
      <c r="X60" s="18"/>
      <c r="Z60" s="18"/>
      <c r="AB60" s="18"/>
    </row>
    <row r="61" spans="2:28" x14ac:dyDescent="0.25">
      <c r="B61" s="86" t="s">
        <v>96</v>
      </c>
      <c r="C61" s="91" t="s">
        <v>18</v>
      </c>
      <c r="D61" s="87">
        <f t="shared" si="0"/>
        <v>0.40267178326177083</v>
      </c>
      <c r="E61" s="92"/>
      <c r="F61" s="87">
        <v>0.40267178326177083</v>
      </c>
      <c r="G61" s="84"/>
      <c r="H61" s="84"/>
      <c r="I61" s="33"/>
      <c r="J61" s="23"/>
      <c r="K61" s="14"/>
      <c r="L61" s="14"/>
      <c r="M61" s="5"/>
      <c r="N61" s="14"/>
      <c r="O61" s="9" t="s">
        <v>66</v>
      </c>
      <c r="V61" s="18"/>
      <c r="Z61" s="18"/>
      <c r="AB61" s="18"/>
    </row>
    <row r="62" spans="2:28" x14ac:dyDescent="0.25">
      <c r="B62" s="9" t="s">
        <v>48</v>
      </c>
      <c r="C62" s="4" t="s">
        <v>49</v>
      </c>
      <c r="D62" s="32">
        <f t="shared" si="0"/>
        <v>0.17002033000399999</v>
      </c>
      <c r="E62" s="32"/>
      <c r="F62" s="32">
        <v>0.17002033000399999</v>
      </c>
      <c r="G62" s="33"/>
      <c r="H62" s="32"/>
      <c r="I62" s="33"/>
      <c r="J62" s="23"/>
      <c r="K62" s="14"/>
      <c r="L62" s="14"/>
      <c r="M62" s="5"/>
      <c r="N62" s="14"/>
      <c r="O62" s="40" t="s">
        <v>66</v>
      </c>
      <c r="U62" s="3"/>
      <c r="X62" s="3"/>
      <c r="Z62" s="18"/>
      <c r="AB62" s="18"/>
    </row>
    <row r="63" spans="2:28" x14ac:dyDescent="0.25">
      <c r="B63" s="52"/>
      <c r="C63" s="3"/>
      <c r="D63" s="51"/>
      <c r="E63" s="51"/>
      <c r="F63" s="51"/>
      <c r="G63"/>
      <c r="H63" s="51"/>
      <c r="I63"/>
      <c r="J63" s="26"/>
      <c r="U63" s="3"/>
      <c r="X63" s="3"/>
    </row>
    <row r="64" spans="2:28" x14ac:dyDescent="0.25">
      <c r="D64" s="6">
        <f>SUM(D8:D62)</f>
        <v>19.925083590314227</v>
      </c>
      <c r="E64" s="6"/>
      <c r="F64" s="23">
        <f>SUM(F8:F62)</f>
        <v>14.090636060520918</v>
      </c>
      <c r="G64" s="23">
        <f>SUM(G8:G62)</f>
        <v>3.5222299073911376</v>
      </c>
      <c r="H64" s="23">
        <f>SUM(H8:H62)</f>
        <v>2.3122176224021702</v>
      </c>
      <c r="I64" s="23">
        <f>SUM(I8:I62)</f>
        <v>0</v>
      </c>
      <c r="J64" s="23">
        <f>SUM(J8:J62)</f>
        <v>0</v>
      </c>
    </row>
    <row r="66" spans="2:20" x14ac:dyDescent="0.25">
      <c r="C66" s="4" t="s">
        <v>18</v>
      </c>
      <c r="D66" s="6">
        <f>SUM(F66:J66)</f>
        <v>9.2986271187344567</v>
      </c>
      <c r="E66" s="6"/>
      <c r="F66" s="23">
        <f>SUM(F61,F59,F57,F55,F45,F40,F34,F32,F30,F22,F14,F11,F8,F18)</f>
        <v>6.932942529591557</v>
      </c>
      <c r="G66" s="23">
        <f t="shared" ref="G66:H66" si="2">SUM(G61,G59,G57,G55,G45,G40,G34,G32,G30,G22,G14,G11,G8)</f>
        <v>0.7626246865375107</v>
      </c>
      <c r="H66" s="23">
        <f t="shared" si="2"/>
        <v>1.6030599026053891</v>
      </c>
      <c r="I66" s="23"/>
      <c r="J66" s="23"/>
      <c r="L66" s="34"/>
      <c r="T66" s="18"/>
    </row>
    <row r="67" spans="2:20" x14ac:dyDescent="0.25">
      <c r="C67" s="4" t="s">
        <v>16</v>
      </c>
      <c r="D67" s="6">
        <f t="shared" ref="D67:D75" si="3">SUM(F67:J67)</f>
        <v>0.75919074580382462</v>
      </c>
      <c r="E67" s="6"/>
      <c r="F67" s="23">
        <f>SUM(F58,F56,F46,F41,F35,F15,F12,F9)</f>
        <v>0.40264284292539432</v>
      </c>
      <c r="G67" s="23">
        <f t="shared" ref="G67:H67" si="4">SUM(G58,G56,G46,G41,G35,G15,G12,G9)</f>
        <v>0.1037088354938</v>
      </c>
      <c r="H67" s="23">
        <f t="shared" si="4"/>
        <v>0.25283906738463024</v>
      </c>
      <c r="I67" s="23"/>
      <c r="J67" s="23"/>
      <c r="T67" s="18"/>
    </row>
    <row r="68" spans="2:20" x14ac:dyDescent="0.25">
      <c r="C68" s="4" t="s">
        <v>21</v>
      </c>
      <c r="D68" s="6">
        <f t="shared" si="3"/>
        <v>3.391745844415349</v>
      </c>
      <c r="E68" s="6"/>
      <c r="F68" s="23">
        <f>SUM(F51,F48,F28)</f>
        <v>1.982594343464438</v>
      </c>
      <c r="G68" s="23">
        <f t="shared" ref="G68" si="5">SUM(G51,G48,G28)</f>
        <v>1.409151500950911</v>
      </c>
      <c r="H68" s="23"/>
      <c r="I68" s="23"/>
      <c r="J68" s="23"/>
      <c r="T68" s="18"/>
    </row>
    <row r="69" spans="2:20" x14ac:dyDescent="0.25">
      <c r="C69" s="4" t="s">
        <v>20</v>
      </c>
      <c r="D69" s="6">
        <f t="shared" si="3"/>
        <v>0.20556868461399999</v>
      </c>
      <c r="E69" s="6"/>
      <c r="F69" s="23">
        <f>SUM(F49)</f>
        <v>0.20556868461399999</v>
      </c>
      <c r="G69" s="23"/>
      <c r="H69" s="23"/>
      <c r="I69" s="23"/>
      <c r="J69" s="23"/>
    </row>
    <row r="70" spans="2:20" x14ac:dyDescent="0.25">
      <c r="C70" s="4" t="s">
        <v>42</v>
      </c>
      <c r="D70" s="6">
        <f t="shared" si="3"/>
        <v>1.116284967207996</v>
      </c>
      <c r="E70" s="6"/>
      <c r="F70" s="23">
        <f>SUM(F60,F20)</f>
        <v>0.96715898222644492</v>
      </c>
      <c r="G70" s="23"/>
      <c r="H70" s="23">
        <f t="shared" ref="H70" si="6">SUM(H60,H20)</f>
        <v>0.14912598498155111</v>
      </c>
      <c r="I70" s="23"/>
      <c r="J70" s="23"/>
    </row>
    <row r="71" spans="2:20" x14ac:dyDescent="0.25">
      <c r="C71" s="4" t="s">
        <v>31</v>
      </c>
      <c r="D71" s="6">
        <f t="shared" si="3"/>
        <v>1.7554809292634517</v>
      </c>
      <c r="E71" s="6"/>
      <c r="F71" s="23">
        <f>SUM(F52,F47,F43,F38,F26,F24)</f>
        <v>0.80533747996874461</v>
      </c>
      <c r="G71" s="23">
        <f t="shared" ref="G71:H71" si="7">SUM(G52,G47,G43,G38,G26,G24)</f>
        <v>0.89385984764710702</v>
      </c>
      <c r="H71" s="23">
        <f t="shared" si="7"/>
        <v>5.6283601647600011E-2</v>
      </c>
      <c r="I71" s="23"/>
      <c r="J71" s="23"/>
    </row>
    <row r="72" spans="2:20" x14ac:dyDescent="0.25">
      <c r="C72" s="4" t="s">
        <v>49</v>
      </c>
      <c r="D72" s="6">
        <f t="shared" si="3"/>
        <v>0.17002033000399999</v>
      </c>
      <c r="E72" s="6"/>
      <c r="F72" s="23">
        <f>SUM(F62)</f>
        <v>0.17002033000399999</v>
      </c>
      <c r="G72" s="23"/>
      <c r="H72" s="23"/>
      <c r="I72" s="23"/>
      <c r="J72" s="23"/>
    </row>
    <row r="73" spans="2:20" x14ac:dyDescent="0.25">
      <c r="C73" s="4" t="s">
        <v>22</v>
      </c>
      <c r="D73" s="6">
        <f t="shared" si="3"/>
        <v>0.28056677654921536</v>
      </c>
      <c r="E73" s="6"/>
      <c r="F73" s="23">
        <f>SUM(F29)</f>
        <v>0.28056677654921536</v>
      </c>
      <c r="G73" s="23"/>
      <c r="H73" s="23"/>
      <c r="I73" s="23"/>
      <c r="J73" s="23"/>
    </row>
    <row r="74" spans="2:20" x14ac:dyDescent="0.25">
      <c r="C74" s="4" t="s">
        <v>19</v>
      </c>
      <c r="D74" s="6">
        <f t="shared" si="3"/>
        <v>7.532687347265285E-2</v>
      </c>
      <c r="E74" s="6"/>
      <c r="F74" s="23">
        <f>SUM(F36,F16)</f>
        <v>7.532687347265285E-2</v>
      </c>
      <c r="G74" s="23"/>
      <c r="H74" s="23"/>
      <c r="I74" s="23"/>
      <c r="J74" s="23"/>
    </row>
    <row r="75" spans="2:20" x14ac:dyDescent="0.25">
      <c r="C75" s="4" t="s">
        <v>17</v>
      </c>
      <c r="D75" s="6">
        <f t="shared" si="3"/>
        <v>2.8722713202492813</v>
      </c>
      <c r="E75" s="6"/>
      <c r="F75" s="23">
        <f>SUM(F44,F37,F33,F31,F25,F27,F21,F17,F10,F23)</f>
        <v>2.2684772177044725</v>
      </c>
      <c r="G75" s="23">
        <f t="shared" ref="G75:H75" si="8">SUM(G44,G37,G33,G31,G25,G27,G21,G17,G10)</f>
        <v>0.35288503676180893</v>
      </c>
      <c r="H75" s="23">
        <f t="shared" si="8"/>
        <v>0.25090906578300004</v>
      </c>
      <c r="I75" s="23"/>
      <c r="J75" s="23"/>
    </row>
    <row r="76" spans="2:20" x14ac:dyDescent="0.25">
      <c r="D76" s="15"/>
      <c r="E76" s="15"/>
      <c r="F76" s="26"/>
      <c r="G76" s="26"/>
      <c r="H76" s="26"/>
      <c r="I76" s="26"/>
      <c r="J76" s="26"/>
    </row>
    <row r="77" spans="2:20" x14ac:dyDescent="0.25">
      <c r="B77" s="102" t="s">
        <v>15</v>
      </c>
      <c r="C77" s="102"/>
      <c r="D77" s="6">
        <f>SUM(D66:D75)</f>
        <v>19.925083590314227</v>
      </c>
      <c r="E77" s="6"/>
      <c r="F77" s="23">
        <f>SUM(F66:F75)</f>
        <v>14.090636060520922</v>
      </c>
      <c r="G77" s="23">
        <f>SUM(G66:G75)</f>
        <v>3.5222299073911376</v>
      </c>
      <c r="H77" s="23">
        <f>SUM(H66:H75)</f>
        <v>2.3122176224021702</v>
      </c>
      <c r="I77" s="23">
        <f>SUM(I66:I75)</f>
        <v>0</v>
      </c>
      <c r="J77" s="23">
        <f>SUM(J66:J75)</f>
        <v>0</v>
      </c>
      <c r="L77" s="34"/>
      <c r="M77" s="15"/>
    </row>
    <row r="78" spans="2:20" x14ac:dyDescent="0.25">
      <c r="B78" s="17"/>
      <c r="C78" s="17"/>
      <c r="D78" s="15"/>
      <c r="E78" s="15"/>
      <c r="F78" s="26"/>
      <c r="G78" s="26"/>
      <c r="H78" s="26"/>
      <c r="I78" s="26"/>
      <c r="J78" s="26"/>
    </row>
    <row r="79" spans="2:20" x14ac:dyDescent="0.25">
      <c r="B79" s="17"/>
      <c r="C79" s="17"/>
      <c r="D79" s="15"/>
      <c r="E79" s="15"/>
      <c r="F79" s="26"/>
      <c r="G79" s="26"/>
      <c r="H79" s="26"/>
      <c r="I79" s="26"/>
      <c r="J79" s="26"/>
    </row>
    <row r="81" spans="2:29" x14ac:dyDescent="0.25">
      <c r="B81" s="114" t="s">
        <v>75</v>
      </c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</row>
    <row r="83" spans="2:29" ht="30" customHeight="1" x14ac:dyDescent="0.25">
      <c r="B83" s="100" t="s">
        <v>0</v>
      </c>
      <c r="C83" s="100" t="s">
        <v>1</v>
      </c>
      <c r="D83" s="100" t="s">
        <v>2</v>
      </c>
      <c r="E83" s="29"/>
      <c r="F83" s="104" t="s">
        <v>4</v>
      </c>
      <c r="G83" s="104"/>
      <c r="H83" s="104"/>
      <c r="I83" s="104"/>
      <c r="J83" s="104"/>
      <c r="K83" s="100" t="s">
        <v>5</v>
      </c>
      <c r="L83" s="100" t="s">
        <v>6</v>
      </c>
      <c r="M83" s="100" t="s">
        <v>12</v>
      </c>
      <c r="N83" s="100" t="s">
        <v>13</v>
      </c>
      <c r="O83" s="108" t="s">
        <v>14</v>
      </c>
    </row>
    <row r="84" spans="2:29" ht="45" customHeight="1" x14ac:dyDescent="0.25">
      <c r="B84" s="100"/>
      <c r="C84" s="100"/>
      <c r="D84" s="100"/>
      <c r="E84" s="29"/>
      <c r="F84" s="22" t="s">
        <v>7</v>
      </c>
      <c r="G84" s="22" t="s">
        <v>8</v>
      </c>
      <c r="H84" s="22" t="s">
        <v>11</v>
      </c>
      <c r="I84" s="22" t="s">
        <v>9</v>
      </c>
      <c r="J84" s="22" t="s">
        <v>10</v>
      </c>
      <c r="K84" s="100"/>
      <c r="L84" s="100"/>
      <c r="M84" s="100"/>
      <c r="N84" s="100"/>
      <c r="O84" s="108"/>
    </row>
    <row r="85" spans="2:29" ht="30" x14ac:dyDescent="0.25">
      <c r="B85" s="9"/>
      <c r="C85" s="30" t="s">
        <v>26</v>
      </c>
      <c r="D85" s="6">
        <f>SUM(F85:J85)</f>
        <v>11.392099999999999</v>
      </c>
      <c r="E85" s="6"/>
      <c r="F85" s="23">
        <v>7.7035</v>
      </c>
      <c r="G85" s="23">
        <v>2.2646999999999999</v>
      </c>
      <c r="H85" s="23">
        <v>1.4156</v>
      </c>
      <c r="I85" s="23">
        <v>8.3000000000000001E-3</v>
      </c>
      <c r="J85" s="23">
        <v>0</v>
      </c>
      <c r="K85" s="14"/>
      <c r="L85" s="14"/>
      <c r="M85" s="5" t="s">
        <v>66</v>
      </c>
      <c r="N85" s="14"/>
      <c r="O85" s="42" t="s">
        <v>66</v>
      </c>
    </row>
    <row r="87" spans="2:29" x14ac:dyDescent="0.25">
      <c r="B87" s="101" t="s">
        <v>15</v>
      </c>
      <c r="C87" s="101"/>
      <c r="D87" s="6">
        <f t="shared" ref="D87:J87" si="9">SUM(D85:D85)</f>
        <v>11.392099999999999</v>
      </c>
      <c r="E87" s="6"/>
      <c r="F87" s="23">
        <f t="shared" si="9"/>
        <v>7.7035</v>
      </c>
      <c r="G87" s="23">
        <f t="shared" si="9"/>
        <v>2.2646999999999999</v>
      </c>
      <c r="H87" s="23">
        <f t="shared" si="9"/>
        <v>1.4156</v>
      </c>
      <c r="I87" s="23">
        <f t="shared" si="9"/>
        <v>8.3000000000000001E-3</v>
      </c>
      <c r="J87" s="23">
        <f t="shared" si="9"/>
        <v>0</v>
      </c>
    </row>
    <row r="90" spans="2:29" x14ac:dyDescent="0.25">
      <c r="B90" s="113" t="s">
        <v>24</v>
      </c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</row>
    <row r="92" spans="2:29" s="1" customFormat="1" ht="30" customHeight="1" x14ac:dyDescent="0.25">
      <c r="B92" s="100" t="s">
        <v>0</v>
      </c>
      <c r="C92" s="100" t="s">
        <v>1</v>
      </c>
      <c r="D92" s="100" t="s">
        <v>2</v>
      </c>
      <c r="E92" s="29"/>
      <c r="F92" s="104" t="s">
        <v>4</v>
      </c>
      <c r="G92" s="104"/>
      <c r="H92" s="104"/>
      <c r="I92" s="104"/>
      <c r="J92" s="104"/>
      <c r="K92" s="100" t="s">
        <v>5</v>
      </c>
      <c r="L92" s="100" t="s">
        <v>6</v>
      </c>
      <c r="M92" s="100" t="s">
        <v>12</v>
      </c>
      <c r="N92" s="100" t="s">
        <v>13</v>
      </c>
      <c r="O92" s="108" t="s">
        <v>14</v>
      </c>
    </row>
    <row r="93" spans="2:29" s="10" customFormat="1" ht="48" customHeight="1" x14ac:dyDescent="0.25">
      <c r="B93" s="100"/>
      <c r="C93" s="100"/>
      <c r="D93" s="100"/>
      <c r="E93" s="29"/>
      <c r="F93" s="22" t="s">
        <v>7</v>
      </c>
      <c r="G93" s="22" t="s">
        <v>8</v>
      </c>
      <c r="H93" s="22" t="s">
        <v>11</v>
      </c>
      <c r="I93" s="22" t="s">
        <v>9</v>
      </c>
      <c r="J93" s="22" t="s">
        <v>10</v>
      </c>
      <c r="K93" s="100"/>
      <c r="L93" s="100"/>
      <c r="M93" s="100"/>
      <c r="N93" s="100"/>
      <c r="O93" s="108"/>
      <c r="V93" s="11"/>
      <c r="W93" s="11"/>
      <c r="X93" s="11"/>
      <c r="Y93" s="12"/>
      <c r="Z93" s="13"/>
      <c r="AA93" s="13"/>
      <c r="AB93" s="13"/>
      <c r="AC93" s="13"/>
    </row>
    <row r="94" spans="2:29" x14ac:dyDescent="0.25">
      <c r="B94" s="82" t="s">
        <v>52</v>
      </c>
      <c r="C94" s="33" t="s">
        <v>50</v>
      </c>
      <c r="D94" s="6">
        <f>SUM(F94:J94)</f>
        <v>1.1230037469748888</v>
      </c>
      <c r="E94" s="6"/>
      <c r="F94" s="80">
        <v>0.1577280234054915</v>
      </c>
      <c r="G94" s="80">
        <v>0.70171893039323763</v>
      </c>
      <c r="H94" s="80">
        <v>0.26355679317615971</v>
      </c>
      <c r="I94" s="33"/>
      <c r="J94" s="33"/>
      <c r="K94" s="14"/>
      <c r="L94" s="14"/>
      <c r="M94" s="5" t="s">
        <v>66</v>
      </c>
      <c r="N94" s="14"/>
      <c r="O94" s="40"/>
    </row>
    <row r="95" spans="2:29" x14ac:dyDescent="0.25">
      <c r="B95" s="82" t="s">
        <v>53</v>
      </c>
      <c r="C95" s="33" t="s">
        <v>50</v>
      </c>
      <c r="D95" s="6">
        <f t="shared" ref="D95:D119" si="10">SUM(F95:J95)</f>
        <v>0.2304528547166112</v>
      </c>
      <c r="E95" s="6"/>
      <c r="F95" s="33"/>
      <c r="G95" s="33"/>
      <c r="H95" s="80">
        <v>0.2304528547166112</v>
      </c>
      <c r="I95" s="33"/>
      <c r="J95" s="33"/>
      <c r="K95" s="14"/>
      <c r="L95" s="14"/>
      <c r="M95" s="5"/>
      <c r="N95" s="14"/>
      <c r="O95" s="40"/>
    </row>
    <row r="96" spans="2:29" x14ac:dyDescent="0.25">
      <c r="B96" s="82" t="s">
        <v>54</v>
      </c>
      <c r="C96" s="33" t="s">
        <v>50</v>
      </c>
      <c r="D96" s="6">
        <f t="shared" si="10"/>
        <v>1.3271747613403495</v>
      </c>
      <c r="E96" s="6"/>
      <c r="F96" s="80">
        <v>1.0480705122537792</v>
      </c>
      <c r="G96" s="33"/>
      <c r="H96" s="80">
        <v>0.27910424908657028</v>
      </c>
      <c r="I96" s="33"/>
      <c r="J96" s="33"/>
      <c r="K96" s="14"/>
      <c r="L96" s="14"/>
      <c r="M96" s="5"/>
      <c r="N96" s="14"/>
      <c r="O96" s="40"/>
    </row>
    <row r="97" spans="2:15" x14ac:dyDescent="0.25">
      <c r="B97" s="82" t="s">
        <v>55</v>
      </c>
      <c r="C97" s="33" t="s">
        <v>50</v>
      </c>
      <c r="D97" s="6">
        <f t="shared" si="10"/>
        <v>0.40692057012716365</v>
      </c>
      <c r="E97" s="6"/>
      <c r="F97" s="80">
        <v>0.23528285847070321</v>
      </c>
      <c r="G97" s="33"/>
      <c r="H97" s="80">
        <v>0.17163771165646041</v>
      </c>
      <c r="I97" s="33"/>
      <c r="J97" s="33"/>
      <c r="K97" s="14"/>
      <c r="L97" s="14"/>
      <c r="M97" s="5"/>
      <c r="N97" s="14"/>
      <c r="O97" s="40"/>
    </row>
    <row r="98" spans="2:15" x14ac:dyDescent="0.25">
      <c r="B98" s="82" t="s">
        <v>56</v>
      </c>
      <c r="C98" s="33" t="s">
        <v>50</v>
      </c>
      <c r="D98" s="6">
        <f t="shared" si="10"/>
        <v>0.26102648599912398</v>
      </c>
      <c r="E98" s="6"/>
      <c r="F98" s="80">
        <v>0.20792299579173393</v>
      </c>
      <c r="G98" s="33"/>
      <c r="H98" s="80">
        <v>5.3103490207390046E-2</v>
      </c>
      <c r="I98" s="33"/>
      <c r="J98" s="33"/>
      <c r="K98" s="14"/>
      <c r="L98" s="14"/>
      <c r="M98" s="5"/>
      <c r="N98" s="14"/>
      <c r="O98" s="40"/>
    </row>
    <row r="99" spans="2:15" x14ac:dyDescent="0.25">
      <c r="B99" s="82" t="s">
        <v>57</v>
      </c>
      <c r="C99" s="33" t="s">
        <v>50</v>
      </c>
      <c r="D99" s="6">
        <f t="shared" si="10"/>
        <v>0.12958247088760183</v>
      </c>
      <c r="E99" s="6"/>
      <c r="F99" s="80">
        <v>7.0077481733068728E-2</v>
      </c>
      <c r="G99" s="33"/>
      <c r="H99" s="80">
        <v>5.9504989154533089E-2</v>
      </c>
      <c r="I99" s="33"/>
      <c r="J99" s="33"/>
      <c r="K99" s="14"/>
      <c r="L99" s="14"/>
      <c r="M99" s="5"/>
      <c r="N99" s="14"/>
      <c r="O99" s="40"/>
    </row>
    <row r="100" spans="2:15" ht="30" x14ac:dyDescent="0.25">
      <c r="B100" s="82" t="s">
        <v>92</v>
      </c>
      <c r="C100" s="124" t="s">
        <v>51</v>
      </c>
      <c r="D100" s="6">
        <f t="shared" si="10"/>
        <v>2.6747309035239493</v>
      </c>
      <c r="E100" s="6"/>
      <c r="F100" s="80">
        <v>1.7526944363352559</v>
      </c>
      <c r="G100" s="33"/>
      <c r="H100" s="80">
        <v>0.92203646718869359</v>
      </c>
      <c r="I100" s="33"/>
      <c r="J100" s="33"/>
      <c r="K100" s="14"/>
      <c r="L100" s="14"/>
      <c r="M100" s="5" t="s">
        <v>66</v>
      </c>
      <c r="N100" s="14"/>
      <c r="O100" s="40"/>
    </row>
    <row r="101" spans="2:15" x14ac:dyDescent="0.25">
      <c r="B101" s="82" t="s">
        <v>91</v>
      </c>
      <c r="C101" s="124" t="s">
        <v>51</v>
      </c>
      <c r="D101" s="6">
        <f t="shared" si="10"/>
        <v>4.8200618731905225</v>
      </c>
      <c r="E101" s="6"/>
      <c r="F101" s="33"/>
      <c r="G101" s="80">
        <v>0.50840821075514864</v>
      </c>
      <c r="H101" s="80">
        <v>3.6799526250360017</v>
      </c>
      <c r="I101" s="80">
        <v>0.18767402715747322</v>
      </c>
      <c r="J101" s="80">
        <v>0.44402701024189939</v>
      </c>
      <c r="K101" s="14"/>
      <c r="L101" s="14"/>
      <c r="M101" s="5"/>
      <c r="N101" s="14"/>
      <c r="O101" s="40"/>
    </row>
    <row r="102" spans="2:15" x14ac:dyDescent="0.25">
      <c r="B102" s="82" t="s">
        <v>90</v>
      </c>
      <c r="C102" s="124" t="s">
        <v>51</v>
      </c>
      <c r="D102" s="6">
        <f t="shared" si="10"/>
        <v>1.3825898604530316</v>
      </c>
      <c r="E102" s="6"/>
      <c r="F102" s="33"/>
      <c r="G102" s="80">
        <v>0.18590579189811751</v>
      </c>
      <c r="H102" s="80">
        <v>1.196684068554914</v>
      </c>
      <c r="I102" s="33"/>
      <c r="J102" s="33"/>
      <c r="K102" s="14"/>
      <c r="L102" s="14"/>
      <c r="M102" s="5"/>
      <c r="N102" s="14"/>
      <c r="O102" s="40"/>
    </row>
    <row r="103" spans="2:15" x14ac:dyDescent="0.25">
      <c r="B103" s="82" t="s">
        <v>58</v>
      </c>
      <c r="C103" s="124" t="s">
        <v>50</v>
      </c>
      <c r="D103" s="6">
        <f t="shared" si="10"/>
        <v>1.1533748636614327</v>
      </c>
      <c r="E103" s="6"/>
      <c r="F103" s="80">
        <v>0.9997239283340289</v>
      </c>
      <c r="G103" s="33"/>
      <c r="H103" s="80">
        <v>0.15365093532740381</v>
      </c>
      <c r="I103" s="33"/>
      <c r="J103" s="33"/>
      <c r="K103" s="14"/>
      <c r="L103" s="14"/>
      <c r="M103" s="5"/>
      <c r="N103" s="14"/>
      <c r="O103" s="40"/>
    </row>
    <row r="104" spans="2:15" ht="30" x14ac:dyDescent="0.25">
      <c r="B104" s="82" t="s">
        <v>89</v>
      </c>
      <c r="C104" s="124" t="s">
        <v>50</v>
      </c>
      <c r="D104" s="6">
        <f t="shared" si="10"/>
        <v>0.44693408601196288</v>
      </c>
      <c r="E104" s="6"/>
      <c r="F104" s="80">
        <v>0.44693408601196288</v>
      </c>
      <c r="G104" s="33"/>
      <c r="H104" s="33"/>
      <c r="I104" s="33"/>
      <c r="J104" s="33"/>
      <c r="K104" s="14"/>
      <c r="L104" s="14"/>
      <c r="M104" s="5"/>
      <c r="N104" s="14"/>
      <c r="O104" s="40"/>
    </row>
    <row r="105" spans="2:15" x14ac:dyDescent="0.25">
      <c r="B105" s="82" t="s">
        <v>88</v>
      </c>
      <c r="C105" s="124" t="s">
        <v>50</v>
      </c>
      <c r="D105" s="6">
        <f t="shared" si="10"/>
        <v>0.13183780529917841</v>
      </c>
      <c r="E105" s="6"/>
      <c r="F105" s="80">
        <v>0.13183780529917841</v>
      </c>
      <c r="G105" s="33"/>
      <c r="H105" s="33"/>
      <c r="I105" s="33"/>
      <c r="J105" s="33"/>
      <c r="K105" s="14"/>
      <c r="L105" s="14"/>
      <c r="M105" s="5"/>
      <c r="N105" s="14"/>
      <c r="O105" s="40"/>
    </row>
    <row r="106" spans="2:15" x14ac:dyDescent="0.25">
      <c r="B106" s="82" t="s">
        <v>87</v>
      </c>
      <c r="C106" s="124" t="s">
        <v>50</v>
      </c>
      <c r="D106" s="6">
        <f t="shared" si="10"/>
        <v>1.19224978896901</v>
      </c>
      <c r="E106" s="6"/>
      <c r="F106" s="80">
        <v>1.19224978896901</v>
      </c>
      <c r="G106" s="33"/>
      <c r="H106" s="33"/>
      <c r="I106" s="33"/>
      <c r="J106" s="33"/>
      <c r="K106" s="14"/>
      <c r="L106" s="14"/>
      <c r="M106" s="5" t="s">
        <v>66</v>
      </c>
      <c r="N106" s="14"/>
      <c r="O106" s="40"/>
    </row>
    <row r="107" spans="2:15" x14ac:dyDescent="0.25">
      <c r="B107" s="82" t="s">
        <v>86</v>
      </c>
      <c r="C107" s="124" t="s">
        <v>50</v>
      </c>
      <c r="D107" s="6">
        <f t="shared" si="10"/>
        <v>2.7271754864240574</v>
      </c>
      <c r="E107" s="6"/>
      <c r="F107" s="80">
        <v>1.6671004236734783</v>
      </c>
      <c r="G107" s="80">
        <v>1.0600750627505791</v>
      </c>
      <c r="H107" s="33"/>
      <c r="I107" s="33"/>
      <c r="J107" s="33"/>
      <c r="K107" s="14"/>
      <c r="L107" s="14"/>
      <c r="M107" s="5"/>
      <c r="N107" s="14"/>
      <c r="O107" s="40"/>
    </row>
    <row r="108" spans="2:15" x14ac:dyDescent="0.25">
      <c r="B108" s="82" t="s">
        <v>85</v>
      </c>
      <c r="C108" s="124" t="s">
        <v>51</v>
      </c>
      <c r="D108" s="6">
        <f t="shared" si="10"/>
        <v>5.5408154796144498</v>
      </c>
      <c r="E108" s="6"/>
      <c r="F108" s="80">
        <v>5.1994945448093377</v>
      </c>
      <c r="G108" s="80">
        <v>0.17850039181131161</v>
      </c>
      <c r="H108" s="80">
        <v>0.1628205429938003</v>
      </c>
      <c r="I108" s="33"/>
      <c r="J108" s="33"/>
      <c r="K108" s="14"/>
      <c r="L108" s="14"/>
      <c r="M108" s="5"/>
      <c r="N108" s="14"/>
      <c r="O108" s="40"/>
    </row>
    <row r="109" spans="2:15" x14ac:dyDescent="0.25">
      <c r="B109" s="82" t="s">
        <v>84</v>
      </c>
      <c r="C109" s="33" t="s">
        <v>50</v>
      </c>
      <c r="D109" s="6">
        <f t="shared" si="10"/>
        <v>0.93184651305055755</v>
      </c>
      <c r="E109" s="6"/>
      <c r="F109" s="80">
        <v>0.92392760289228182</v>
      </c>
      <c r="G109" s="80">
        <v>7.9189101582757722E-3</v>
      </c>
      <c r="H109" s="33"/>
      <c r="I109" s="33"/>
      <c r="J109" s="33"/>
      <c r="K109" s="14"/>
      <c r="L109" s="14"/>
      <c r="M109" s="5"/>
      <c r="N109" s="14"/>
      <c r="O109" s="40"/>
    </row>
    <row r="110" spans="2:15" x14ac:dyDescent="0.25">
      <c r="B110" s="82" t="s">
        <v>60</v>
      </c>
      <c r="C110" s="33" t="s">
        <v>50</v>
      </c>
      <c r="D110" s="6">
        <f t="shared" si="10"/>
        <v>2.3954885675772433</v>
      </c>
      <c r="E110" s="6"/>
      <c r="F110" s="33"/>
      <c r="G110" s="33"/>
      <c r="H110" s="80">
        <v>2.3954885675772433</v>
      </c>
      <c r="I110" s="33"/>
      <c r="J110" s="33"/>
      <c r="K110" s="14"/>
      <c r="L110" s="14"/>
      <c r="M110" s="5" t="s">
        <v>66</v>
      </c>
      <c r="N110" s="14"/>
      <c r="O110" s="40"/>
    </row>
    <row r="111" spans="2:15" x14ac:dyDescent="0.25">
      <c r="B111" s="82" t="s">
        <v>61</v>
      </c>
      <c r="C111" s="33" t="s">
        <v>50</v>
      </c>
      <c r="D111" s="6">
        <f t="shared" si="10"/>
        <v>0.49552653810930292</v>
      </c>
      <c r="E111" s="6"/>
      <c r="F111" s="33"/>
      <c r="G111" s="33"/>
      <c r="H111" s="80">
        <v>0.49552653810930292</v>
      </c>
      <c r="I111" s="33"/>
      <c r="J111" s="33"/>
      <c r="K111" s="14"/>
      <c r="L111" s="14"/>
      <c r="M111" s="5"/>
      <c r="N111" s="14"/>
      <c r="O111" s="40"/>
    </row>
    <row r="112" spans="2:15" x14ac:dyDescent="0.25">
      <c r="B112" s="82" t="s">
        <v>62</v>
      </c>
      <c r="C112" s="33" t="s">
        <v>50</v>
      </c>
      <c r="D112" s="6">
        <f t="shared" si="10"/>
        <v>1.0923728894521536E-2</v>
      </c>
      <c r="E112" s="6"/>
      <c r="F112" s="80">
        <v>1.056775625433424E-2</v>
      </c>
      <c r="G112" s="33"/>
      <c r="H112" s="80">
        <v>3.5597264018729589E-4</v>
      </c>
      <c r="I112" s="33"/>
      <c r="J112" s="33"/>
      <c r="K112" s="14"/>
      <c r="L112" s="14"/>
      <c r="M112" s="5"/>
      <c r="N112" s="14"/>
      <c r="O112" s="40"/>
    </row>
    <row r="113" spans="2:24" x14ac:dyDescent="0.25">
      <c r="B113" s="82" t="s">
        <v>63</v>
      </c>
      <c r="C113" s="33" t="s">
        <v>50</v>
      </c>
      <c r="D113" s="6">
        <f t="shared" si="10"/>
        <v>0.14804049768364164</v>
      </c>
      <c r="E113" s="6"/>
      <c r="F113" s="80">
        <v>2.3933259460649739E-2</v>
      </c>
      <c r="G113" s="33"/>
      <c r="H113" s="80">
        <v>0.1241072382229919</v>
      </c>
      <c r="I113" s="33"/>
      <c r="J113" s="33"/>
      <c r="K113" s="14"/>
      <c r="L113" s="14"/>
      <c r="M113" s="5"/>
      <c r="N113" s="14"/>
      <c r="O113" s="40"/>
    </row>
    <row r="114" spans="2:24" x14ac:dyDescent="0.25">
      <c r="B114" s="82" t="s">
        <v>83</v>
      </c>
      <c r="C114" s="33" t="s">
        <v>50</v>
      </c>
      <c r="D114" s="6">
        <f t="shared" si="10"/>
        <v>0.36898173638213305</v>
      </c>
      <c r="E114" s="6"/>
      <c r="F114" s="80">
        <v>0.36898173638213305</v>
      </c>
      <c r="G114" s="33"/>
      <c r="H114" s="33"/>
      <c r="I114" s="33"/>
      <c r="J114" s="33"/>
      <c r="K114" s="14"/>
      <c r="L114" s="14"/>
      <c r="M114" s="5"/>
      <c r="N114" s="14"/>
      <c r="O114" s="40"/>
    </row>
    <row r="115" spans="2:24" x14ac:dyDescent="0.25">
      <c r="B115" s="82" t="s">
        <v>64</v>
      </c>
      <c r="C115" s="33" t="s">
        <v>50</v>
      </c>
      <c r="D115" s="6">
        <f t="shared" si="10"/>
        <v>0.19946700655442962</v>
      </c>
      <c r="E115" s="6"/>
      <c r="F115" s="33"/>
      <c r="G115" s="33"/>
      <c r="H115" s="80">
        <v>0.19946700655442962</v>
      </c>
      <c r="I115" s="33"/>
      <c r="J115" s="33"/>
      <c r="K115" s="14"/>
      <c r="L115" s="14"/>
      <c r="M115" s="5" t="s">
        <v>66</v>
      </c>
      <c r="N115" s="14"/>
      <c r="O115" s="40"/>
    </row>
    <row r="116" spans="2:24" x14ac:dyDescent="0.25">
      <c r="B116" s="82" t="s">
        <v>65</v>
      </c>
      <c r="C116" s="33" t="s">
        <v>50</v>
      </c>
      <c r="D116" s="6">
        <f t="shared" si="10"/>
        <v>0.10414746590044556</v>
      </c>
      <c r="E116" s="6"/>
      <c r="F116" s="33"/>
      <c r="G116" s="80">
        <v>9.7738283564487133E-2</v>
      </c>
      <c r="H116" s="80">
        <v>6.4091823359584271E-3</v>
      </c>
      <c r="I116" s="33"/>
      <c r="J116" s="33"/>
      <c r="K116" s="14"/>
      <c r="L116" s="14"/>
      <c r="M116" s="5" t="s">
        <v>66</v>
      </c>
      <c r="N116" s="14"/>
      <c r="O116" s="40"/>
    </row>
    <row r="117" spans="2:24" x14ac:dyDescent="0.25">
      <c r="B117" s="82" t="s">
        <v>82</v>
      </c>
      <c r="C117" s="33" t="s">
        <v>50</v>
      </c>
      <c r="D117" s="6">
        <f t="shared" si="10"/>
        <v>0.36616762355604654</v>
      </c>
      <c r="E117" s="6"/>
      <c r="F117" s="80">
        <v>0.36616762355604654</v>
      </c>
      <c r="G117" s="33"/>
      <c r="H117" s="33"/>
      <c r="I117" s="33"/>
      <c r="J117" s="33"/>
      <c r="K117" s="14"/>
      <c r="L117" s="14"/>
      <c r="M117" s="5"/>
      <c r="N117" s="14"/>
      <c r="O117" s="40"/>
    </row>
    <row r="118" spans="2:24" x14ac:dyDescent="0.25">
      <c r="B118" s="82" t="s">
        <v>81</v>
      </c>
      <c r="C118" s="33" t="s">
        <v>50</v>
      </c>
      <c r="D118" s="6">
        <f t="shared" si="10"/>
        <v>0.87562328913851128</v>
      </c>
      <c r="E118" s="6"/>
      <c r="F118" s="80">
        <v>0.54392265187316535</v>
      </c>
      <c r="G118" s="80">
        <v>0.33170063726534593</v>
      </c>
      <c r="H118" s="33"/>
      <c r="I118" s="33"/>
      <c r="J118" s="33"/>
      <c r="K118" s="14"/>
      <c r="L118" s="14"/>
      <c r="M118" s="5"/>
      <c r="N118" s="14"/>
      <c r="O118" s="40"/>
    </row>
    <row r="119" spans="2:24" x14ac:dyDescent="0.25">
      <c r="B119" s="82" t="s">
        <v>59</v>
      </c>
      <c r="C119" s="33" t="s">
        <v>50</v>
      </c>
      <c r="D119" s="6">
        <f t="shared" si="10"/>
        <v>2.82382438540176</v>
      </c>
      <c r="E119" s="6"/>
      <c r="F119" s="80">
        <v>2.6571388807441223</v>
      </c>
      <c r="G119" s="33"/>
      <c r="H119" s="80">
        <v>0.16668550465763771</v>
      </c>
      <c r="I119" s="33"/>
      <c r="J119" s="33"/>
      <c r="K119" s="14"/>
      <c r="L119" s="14"/>
      <c r="M119" s="5"/>
      <c r="N119" s="14"/>
      <c r="O119" s="40"/>
    </row>
    <row r="120" spans="2:24" x14ac:dyDescent="0.25">
      <c r="B120" s="3"/>
      <c r="C120" s="3"/>
      <c r="D120" s="15"/>
      <c r="E120" s="15"/>
      <c r="F120" s="26"/>
      <c r="G120" s="81"/>
      <c r="H120" s="51"/>
      <c r="I120" s="81"/>
      <c r="J120" s="81"/>
      <c r="X120" s="3"/>
    </row>
    <row r="122" spans="2:24" x14ac:dyDescent="0.25">
      <c r="D122" s="6">
        <f>SUM(D94:D119)</f>
        <v>32.267968389441926</v>
      </c>
      <c r="E122" s="6"/>
      <c r="F122" s="23">
        <f>SUM(F94:F119)</f>
        <v>18.003756396249763</v>
      </c>
      <c r="G122" s="23">
        <f t="shared" ref="G122:J122" si="11">SUM(G94:G119)</f>
        <v>3.0719662185965033</v>
      </c>
      <c r="H122" s="23">
        <f t="shared" si="11"/>
        <v>10.560544737196288</v>
      </c>
      <c r="I122" s="23">
        <f t="shared" si="11"/>
        <v>0.18767402715747322</v>
      </c>
      <c r="J122" s="23">
        <f t="shared" si="11"/>
        <v>0.44402701024189939</v>
      </c>
      <c r="L122" s="34"/>
    </row>
    <row r="124" spans="2:24" x14ac:dyDescent="0.25">
      <c r="C124" s="14" t="s">
        <v>50</v>
      </c>
      <c r="D124" s="6">
        <f>SUM(F124:J124)</f>
        <v>17.849770272659974</v>
      </c>
      <c r="E124" s="6"/>
      <c r="F124" s="23">
        <f>SUM(F94:F99,F103:F107,F109:F119)</f>
        <v>11.051567415105168</v>
      </c>
      <c r="G124" s="23">
        <f t="shared" ref="G124:H124" si="12">SUM(G94:G99,G103:G107,G109:G119)</f>
        <v>2.1991518241319254</v>
      </c>
      <c r="H124" s="23">
        <f t="shared" si="12"/>
        <v>4.5990510334228789</v>
      </c>
      <c r="I124" s="23"/>
      <c r="J124" s="23"/>
    </row>
    <row r="125" spans="2:24" x14ac:dyDescent="0.25">
      <c r="C125" s="14" t="s">
        <v>51</v>
      </c>
      <c r="D125" s="6">
        <f t="shared" ref="D125" si="13">SUM(F125:J125)</f>
        <v>14.418198116781955</v>
      </c>
      <c r="E125" s="6"/>
      <c r="F125" s="23">
        <f>SUM(F100:F102,F108)</f>
        <v>6.9521889811445936</v>
      </c>
      <c r="G125" s="23">
        <f t="shared" ref="G125:J125" si="14">SUM(G100:G102,G108)</f>
        <v>0.87281439446457776</v>
      </c>
      <c r="H125" s="23">
        <f t="shared" si="14"/>
        <v>5.9614937037734093</v>
      </c>
      <c r="I125" s="23">
        <f t="shared" si="14"/>
        <v>0.18767402715747322</v>
      </c>
      <c r="J125" s="23">
        <f t="shared" si="14"/>
        <v>0.44402701024189939</v>
      </c>
    </row>
    <row r="126" spans="2:24" x14ac:dyDescent="0.25">
      <c r="D126" s="15"/>
      <c r="E126" s="15"/>
      <c r="F126" s="26"/>
      <c r="G126" s="26"/>
      <c r="H126" s="26"/>
      <c r="I126" s="26"/>
      <c r="J126" s="26"/>
    </row>
    <row r="127" spans="2:24" x14ac:dyDescent="0.25">
      <c r="B127" s="102" t="s">
        <v>15</v>
      </c>
      <c r="C127" s="102"/>
      <c r="D127" s="6">
        <f>SUM(D124:D125)</f>
        <v>32.267968389441933</v>
      </c>
      <c r="E127" s="6"/>
      <c r="F127" s="23">
        <f>SUM(F124:F125)</f>
        <v>18.003756396249763</v>
      </c>
      <c r="G127" s="23">
        <f>SUM(G124:G125)</f>
        <v>3.0719662185965033</v>
      </c>
      <c r="H127" s="23">
        <f>SUM(H124:H125)</f>
        <v>10.560544737196288</v>
      </c>
      <c r="I127" s="23">
        <f>SUM(I124:I125)</f>
        <v>0.18767402715747322</v>
      </c>
      <c r="J127" s="23">
        <f>SUM(J124:J125)</f>
        <v>0.44402701024189939</v>
      </c>
    </row>
    <row r="128" spans="2:24" x14ac:dyDescent="0.25">
      <c r="B128" s="17"/>
      <c r="C128" s="17"/>
      <c r="D128" s="15"/>
      <c r="E128" s="15"/>
      <c r="F128" s="26"/>
      <c r="G128" s="26"/>
      <c r="H128" s="26"/>
      <c r="I128" s="26"/>
      <c r="J128" s="26"/>
    </row>
    <row r="129" spans="2:15" x14ac:dyDescent="0.25">
      <c r="B129" s="17"/>
      <c r="C129" s="17"/>
      <c r="D129" s="15"/>
      <c r="E129" s="15"/>
      <c r="F129" s="26"/>
      <c r="G129" s="26"/>
      <c r="H129" s="26"/>
      <c r="I129" s="26"/>
      <c r="J129" s="26"/>
    </row>
    <row r="130" spans="2:15" x14ac:dyDescent="0.25">
      <c r="B130" s="112" t="s">
        <v>76</v>
      </c>
      <c r="C130" s="112"/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</row>
    <row r="131" spans="2:15" x14ac:dyDescent="0.25">
      <c r="B131" s="19"/>
      <c r="C131" s="19"/>
      <c r="D131" s="19"/>
      <c r="E131" s="19"/>
      <c r="F131" s="27"/>
      <c r="G131" s="27"/>
      <c r="H131" s="36"/>
      <c r="I131" s="27"/>
      <c r="J131" s="27"/>
      <c r="K131" s="19"/>
      <c r="L131" s="19"/>
      <c r="M131" s="39"/>
      <c r="N131" s="19"/>
      <c r="O131" s="39"/>
    </row>
    <row r="132" spans="2:15" ht="30" customHeight="1" x14ac:dyDescent="0.25">
      <c r="B132" s="100" t="s">
        <v>0</v>
      </c>
      <c r="C132" s="100" t="s">
        <v>1</v>
      </c>
      <c r="D132" s="100" t="s">
        <v>2</v>
      </c>
      <c r="E132" s="29"/>
      <c r="F132" s="104" t="s">
        <v>4</v>
      </c>
      <c r="G132" s="104"/>
      <c r="H132" s="104"/>
      <c r="I132" s="104"/>
      <c r="J132" s="104"/>
      <c r="K132" s="100" t="s">
        <v>5</v>
      </c>
      <c r="L132" s="100" t="s">
        <v>6</v>
      </c>
      <c r="M132" s="100" t="s">
        <v>12</v>
      </c>
      <c r="N132" s="100" t="s">
        <v>13</v>
      </c>
      <c r="O132" s="108" t="s">
        <v>14</v>
      </c>
    </row>
    <row r="133" spans="2:15" ht="30" customHeight="1" x14ac:dyDescent="0.25">
      <c r="B133" s="100"/>
      <c r="C133" s="100"/>
      <c r="D133" s="100"/>
      <c r="E133" s="29"/>
      <c r="F133" s="22" t="s">
        <v>7</v>
      </c>
      <c r="G133" s="22" t="s">
        <v>8</v>
      </c>
      <c r="H133" s="22" t="s">
        <v>11</v>
      </c>
      <c r="I133" s="22" t="s">
        <v>9</v>
      </c>
      <c r="J133" s="22" t="s">
        <v>10</v>
      </c>
      <c r="K133" s="100"/>
      <c r="L133" s="100"/>
      <c r="M133" s="100"/>
      <c r="N133" s="100"/>
      <c r="O133" s="108"/>
    </row>
    <row r="134" spans="2:15" x14ac:dyDescent="0.25">
      <c r="B134" s="5" t="s">
        <v>77</v>
      </c>
      <c r="C134" s="79" t="s">
        <v>16</v>
      </c>
      <c r="D134" s="6">
        <f>SUM(F134:J134)</f>
        <v>1.0478106350615841E-2</v>
      </c>
      <c r="E134" s="6"/>
      <c r="F134" s="32">
        <v>1.0478106350615841E-2</v>
      </c>
      <c r="G134" s="28"/>
      <c r="H134" s="37"/>
      <c r="I134" s="28"/>
      <c r="J134" s="20"/>
      <c r="K134" s="14"/>
      <c r="L134" s="14"/>
      <c r="M134" s="5"/>
      <c r="N134" s="14"/>
      <c r="O134" s="40" t="s">
        <v>66</v>
      </c>
    </row>
    <row r="135" spans="2:15" x14ac:dyDescent="0.25">
      <c r="B135" s="5" t="s">
        <v>78</v>
      </c>
      <c r="C135" s="79" t="s">
        <v>18</v>
      </c>
      <c r="D135" s="6">
        <f t="shared" ref="D135:D137" si="15">SUM(F135:J135)</f>
        <v>0.53731050200069275</v>
      </c>
      <c r="E135" s="6"/>
      <c r="F135" s="32">
        <v>0.53731050200069275</v>
      </c>
      <c r="G135" s="28"/>
      <c r="H135" s="37"/>
      <c r="I135" s="28"/>
      <c r="J135" s="20"/>
      <c r="K135" s="14"/>
      <c r="L135" s="14"/>
      <c r="M135" s="5"/>
      <c r="N135" s="14"/>
      <c r="O135" s="40"/>
    </row>
    <row r="136" spans="2:15" x14ac:dyDescent="0.25">
      <c r="B136" s="5" t="s">
        <v>79</v>
      </c>
      <c r="C136" s="79" t="s">
        <v>42</v>
      </c>
      <c r="D136" s="6">
        <f t="shared" si="15"/>
        <v>1.2486901634533221E-2</v>
      </c>
      <c r="E136" s="6"/>
      <c r="F136" s="32">
        <v>1.2486901634533221E-2</v>
      </c>
      <c r="G136" s="28"/>
      <c r="H136" s="37"/>
      <c r="I136" s="28"/>
      <c r="J136" s="20"/>
      <c r="K136" s="14"/>
      <c r="L136" s="14"/>
      <c r="M136" s="5"/>
      <c r="N136" s="14"/>
      <c r="O136" s="40"/>
    </row>
    <row r="137" spans="2:15" x14ac:dyDescent="0.25">
      <c r="B137" s="5" t="s">
        <v>80</v>
      </c>
      <c r="C137" s="79" t="s">
        <v>16</v>
      </c>
      <c r="D137" s="6">
        <f t="shared" si="15"/>
        <v>1.2706330375226102E-2</v>
      </c>
      <c r="E137" s="6"/>
      <c r="F137" s="32">
        <v>1.2706330375226102E-2</v>
      </c>
      <c r="G137" s="28"/>
      <c r="H137" s="37"/>
      <c r="I137" s="28"/>
      <c r="J137" s="20"/>
      <c r="K137" s="14"/>
      <c r="L137" s="14"/>
      <c r="M137" s="5"/>
      <c r="N137" s="14"/>
      <c r="O137" s="40"/>
    </row>
    <row r="138" spans="2:15" x14ac:dyDescent="0.25">
      <c r="C138" s="49"/>
      <c r="D138" s="15"/>
      <c r="E138" s="15"/>
      <c r="F138" s="18"/>
      <c r="G138" s="77"/>
      <c r="H138" s="78"/>
      <c r="I138" s="77"/>
      <c r="J138" s="76"/>
    </row>
    <row r="139" spans="2:15" x14ac:dyDescent="0.25">
      <c r="D139" s="6">
        <f>SUM(D134:D137)</f>
        <v>0.57298184036106792</v>
      </c>
      <c r="E139" s="6"/>
      <c r="F139" s="23">
        <f>SUM(F134:F137)</f>
        <v>0.57298184036106792</v>
      </c>
      <c r="G139" s="23"/>
      <c r="H139" s="23"/>
      <c r="I139" s="23"/>
      <c r="J139" s="23"/>
    </row>
    <row r="141" spans="2:15" x14ac:dyDescent="0.25">
      <c r="C141" s="14" t="s">
        <v>16</v>
      </c>
      <c r="D141" s="6">
        <f>SUM(F141:J141)</f>
        <v>2.3184436725841945E-2</v>
      </c>
      <c r="E141" s="6"/>
      <c r="F141" s="23">
        <f>F134+F137</f>
        <v>2.3184436725841945E-2</v>
      </c>
      <c r="G141" s="24"/>
      <c r="H141" s="23"/>
      <c r="I141" s="23"/>
      <c r="J141" s="23"/>
    </row>
    <row r="142" spans="2:15" x14ac:dyDescent="0.25">
      <c r="C142" s="14" t="s">
        <v>18</v>
      </c>
      <c r="D142" s="6">
        <f t="shared" ref="D142" si="16">SUM(F142:J142)</f>
        <v>0.53731050200069275</v>
      </c>
      <c r="E142" s="6"/>
      <c r="F142" s="23">
        <f>F135</f>
        <v>0.53731050200069275</v>
      </c>
      <c r="G142" s="23"/>
      <c r="H142" s="23"/>
      <c r="I142" s="23"/>
      <c r="J142" s="23"/>
    </row>
    <row r="143" spans="2:15" x14ac:dyDescent="0.25">
      <c r="C143" s="14" t="s">
        <v>42</v>
      </c>
      <c r="D143" s="6">
        <f t="shared" ref="D143" si="17">SUM(F143:J143)</f>
        <v>1.2486901634533221E-2</v>
      </c>
      <c r="E143" s="6"/>
      <c r="F143" s="23">
        <f>F136</f>
        <v>1.2486901634533221E-2</v>
      </c>
      <c r="G143" s="23"/>
      <c r="H143" s="23"/>
      <c r="I143" s="23"/>
      <c r="J143" s="23"/>
    </row>
    <row r="144" spans="2:15" x14ac:dyDescent="0.25">
      <c r="B144" s="17"/>
      <c r="C144" s="17"/>
      <c r="D144" s="15"/>
      <c r="E144" s="15"/>
      <c r="F144" s="26"/>
      <c r="G144" s="26"/>
      <c r="H144" s="26"/>
      <c r="I144" s="26"/>
      <c r="J144" s="26"/>
    </row>
    <row r="145" spans="2:22" x14ac:dyDescent="0.25">
      <c r="B145" s="102" t="s">
        <v>15</v>
      </c>
      <c r="C145" s="102"/>
      <c r="D145" s="6">
        <f>SUM(F145:J145)</f>
        <v>0.57298184036106792</v>
      </c>
      <c r="E145" s="6"/>
      <c r="F145" s="23">
        <f>SUM(F141:F143)</f>
        <v>0.57298184036106792</v>
      </c>
      <c r="G145" s="23"/>
      <c r="H145" s="23"/>
      <c r="I145" s="23"/>
      <c r="J145" s="23"/>
      <c r="V145" s="18"/>
    </row>
    <row r="146" spans="2:22" x14ac:dyDescent="0.25">
      <c r="B146" s="17"/>
      <c r="C146" s="17"/>
      <c r="D146" s="15"/>
      <c r="E146" s="15"/>
      <c r="F146" s="26"/>
      <c r="G146" s="26"/>
      <c r="H146" s="26"/>
      <c r="I146" s="26"/>
      <c r="J146" s="26"/>
      <c r="V146" s="18"/>
    </row>
    <row r="147" spans="2:22" x14ac:dyDescent="0.25">
      <c r="B147" s="17"/>
      <c r="C147" s="17"/>
      <c r="D147" s="15"/>
      <c r="E147" s="15"/>
      <c r="F147" s="26"/>
      <c r="G147" s="26"/>
      <c r="H147" s="26"/>
      <c r="I147" s="26"/>
      <c r="J147" s="26"/>
      <c r="V147" s="18"/>
    </row>
    <row r="148" spans="2:22" x14ac:dyDescent="0.25">
      <c r="B148" s="17"/>
      <c r="C148" s="17"/>
      <c r="D148" s="15"/>
      <c r="E148" s="15"/>
      <c r="F148" s="26"/>
      <c r="G148" s="26"/>
      <c r="H148" s="26"/>
      <c r="I148" s="26"/>
      <c r="J148" s="26"/>
      <c r="V148" s="18"/>
    </row>
    <row r="150" spans="2:22" x14ac:dyDescent="0.25">
      <c r="B150" s="111" t="s">
        <v>25</v>
      </c>
      <c r="C150" s="111"/>
      <c r="D150" s="111"/>
      <c r="E150" s="111"/>
      <c r="F150" s="111"/>
      <c r="G150" s="111"/>
      <c r="H150" s="111"/>
      <c r="I150" s="111"/>
      <c r="J150" s="111"/>
      <c r="K150" s="59"/>
      <c r="L150" s="59"/>
      <c r="M150" s="59"/>
      <c r="N150" s="59"/>
      <c r="O150" s="59"/>
    </row>
    <row r="152" spans="2:22" x14ac:dyDescent="0.25">
      <c r="B152" s="5"/>
      <c r="C152" s="4" t="s">
        <v>18</v>
      </c>
      <c r="D152" s="16">
        <f>SUM(F152:J152)</f>
        <v>9.8359376207351499</v>
      </c>
      <c r="E152" s="16"/>
      <c r="F152" s="23">
        <f>SUM(F142,F66)</f>
        <v>7.4702530315922502</v>
      </c>
      <c r="G152" s="23">
        <f t="shared" ref="G152:H152" si="18">SUM(G142,G66)</f>
        <v>0.7626246865375107</v>
      </c>
      <c r="H152" s="23">
        <f t="shared" si="18"/>
        <v>1.6030599026053891</v>
      </c>
      <c r="I152" s="23"/>
      <c r="J152" s="23"/>
      <c r="M152" s="15"/>
    </row>
    <row r="153" spans="2:22" x14ac:dyDescent="0.25">
      <c r="B153" s="5"/>
      <c r="C153" s="4" t="s">
        <v>16</v>
      </c>
      <c r="D153" s="16">
        <f t="shared" ref="D153:D163" si="19">SUM(F153:J153)</f>
        <v>12.174475182529665</v>
      </c>
      <c r="E153" s="16"/>
      <c r="F153" s="23">
        <f>SUM(F141,F87,F67)</f>
        <v>8.1293272796512355</v>
      </c>
      <c r="G153" s="23">
        <f t="shared" ref="G153:I153" si="20">SUM(G141,G87,G67)</f>
        <v>2.3684088354938</v>
      </c>
      <c r="H153" s="23">
        <f t="shared" si="20"/>
        <v>1.6684390673846301</v>
      </c>
      <c r="I153" s="23">
        <f t="shared" si="20"/>
        <v>8.3000000000000001E-3</v>
      </c>
      <c r="J153" s="23"/>
      <c r="M153" s="15"/>
      <c r="O153" s="41"/>
    </row>
    <row r="154" spans="2:22" x14ac:dyDescent="0.25">
      <c r="B154" s="5"/>
      <c r="C154" s="4" t="s">
        <v>21</v>
      </c>
      <c r="D154" s="16">
        <f t="shared" si="19"/>
        <v>3.391745844415349</v>
      </c>
      <c r="E154" s="16"/>
      <c r="F154" s="23">
        <f>SUM(F68)</f>
        <v>1.982594343464438</v>
      </c>
      <c r="G154" s="23">
        <f t="shared" ref="G154" si="21">SUM(G68)</f>
        <v>1.409151500950911</v>
      </c>
      <c r="H154" s="23"/>
      <c r="I154" s="23"/>
      <c r="J154" s="23"/>
      <c r="M154" s="15"/>
    </row>
    <row r="155" spans="2:22" x14ac:dyDescent="0.25">
      <c r="B155" s="5"/>
      <c r="C155" s="4" t="s">
        <v>20</v>
      </c>
      <c r="D155" s="16">
        <f t="shared" si="19"/>
        <v>0.20556868461399999</v>
      </c>
      <c r="E155" s="16"/>
      <c r="F155" s="23">
        <f>SUM(F69)</f>
        <v>0.20556868461399999</v>
      </c>
      <c r="G155" s="23"/>
      <c r="H155" s="23"/>
      <c r="I155" s="23"/>
      <c r="J155" s="23"/>
    </row>
    <row r="156" spans="2:22" x14ac:dyDescent="0.25">
      <c r="B156" s="5"/>
      <c r="C156" s="4" t="s">
        <v>42</v>
      </c>
      <c r="D156" s="16">
        <f t="shared" si="19"/>
        <v>1.1287718688425292</v>
      </c>
      <c r="E156" s="16"/>
      <c r="F156" s="23">
        <f>SUM(F143,F70)</f>
        <v>0.97964588386097817</v>
      </c>
      <c r="G156" s="23"/>
      <c r="H156" s="23">
        <f t="shared" ref="H156" si="22">SUM(H143,H70)</f>
        <v>0.14912598498155111</v>
      </c>
      <c r="I156" s="23"/>
      <c r="J156" s="23"/>
    </row>
    <row r="157" spans="2:22" x14ac:dyDescent="0.25">
      <c r="B157" s="5"/>
      <c r="C157" s="4" t="s">
        <v>31</v>
      </c>
      <c r="D157" s="16">
        <f t="shared" si="19"/>
        <v>1.7554809292634517</v>
      </c>
      <c r="E157" s="16"/>
      <c r="F157" s="23">
        <f>SUM(F71)</f>
        <v>0.80533747996874461</v>
      </c>
      <c r="G157" s="23">
        <f t="shared" ref="G157:H157" si="23">SUM(G71)</f>
        <v>0.89385984764710702</v>
      </c>
      <c r="H157" s="23">
        <f t="shared" si="23"/>
        <v>5.6283601647600011E-2</v>
      </c>
      <c r="I157" s="23"/>
      <c r="J157" s="23"/>
    </row>
    <row r="158" spans="2:22" x14ac:dyDescent="0.25">
      <c r="B158" s="5"/>
      <c r="C158" s="4" t="s">
        <v>49</v>
      </c>
      <c r="D158" s="16">
        <f t="shared" si="19"/>
        <v>0.17002033000399999</v>
      </c>
      <c r="E158" s="16"/>
      <c r="F158" s="23">
        <f>SUM(F72)</f>
        <v>0.17002033000399999</v>
      </c>
      <c r="G158" s="23"/>
      <c r="H158" s="23"/>
      <c r="I158" s="23"/>
      <c r="J158" s="23"/>
    </row>
    <row r="159" spans="2:22" x14ac:dyDescent="0.25">
      <c r="B159" s="5"/>
      <c r="C159" s="4" t="s">
        <v>22</v>
      </c>
      <c r="D159" s="16">
        <f t="shared" si="19"/>
        <v>0.28056677654921536</v>
      </c>
      <c r="E159" s="16"/>
      <c r="F159" s="23">
        <f>SUM(F73)</f>
        <v>0.28056677654921536</v>
      </c>
      <c r="G159" s="23"/>
      <c r="H159" s="23"/>
      <c r="I159" s="23"/>
      <c r="J159" s="23"/>
    </row>
    <row r="160" spans="2:22" x14ac:dyDescent="0.25">
      <c r="B160" s="5"/>
      <c r="C160" s="4" t="s">
        <v>19</v>
      </c>
      <c r="D160" s="16">
        <f t="shared" si="19"/>
        <v>7.532687347265285E-2</v>
      </c>
      <c r="E160" s="16"/>
      <c r="F160" s="23">
        <f>SUM(F74)</f>
        <v>7.532687347265285E-2</v>
      </c>
      <c r="G160" s="23"/>
      <c r="H160" s="23"/>
      <c r="I160" s="23"/>
      <c r="J160" s="23"/>
    </row>
    <row r="161" spans="2:10" x14ac:dyDescent="0.25">
      <c r="B161" s="5"/>
      <c r="C161" s="4" t="s">
        <v>17</v>
      </c>
      <c r="D161" s="16">
        <f t="shared" si="19"/>
        <v>2.8722713202492813</v>
      </c>
      <c r="E161" s="16"/>
      <c r="F161" s="23">
        <f>SUM(F75)</f>
        <v>2.2684772177044725</v>
      </c>
      <c r="G161" s="23">
        <f t="shared" ref="G161:H161" si="24">SUM(G75)</f>
        <v>0.35288503676180893</v>
      </c>
      <c r="H161" s="23">
        <f t="shared" si="24"/>
        <v>0.25090906578300004</v>
      </c>
      <c r="I161" s="23"/>
      <c r="J161" s="23"/>
    </row>
    <row r="162" spans="2:10" x14ac:dyDescent="0.25">
      <c r="B162" s="5"/>
      <c r="C162" s="4" t="s">
        <v>50</v>
      </c>
      <c r="D162" s="16">
        <f t="shared" si="19"/>
        <v>17.849770272659974</v>
      </c>
      <c r="E162" s="16"/>
      <c r="F162" s="23">
        <f>SUM(F124)</f>
        <v>11.051567415105168</v>
      </c>
      <c r="G162" s="23">
        <f t="shared" ref="G162:H162" si="25">SUM(G124)</f>
        <v>2.1991518241319254</v>
      </c>
      <c r="H162" s="23">
        <f t="shared" si="25"/>
        <v>4.5990510334228789</v>
      </c>
      <c r="I162" s="23"/>
      <c r="J162" s="23"/>
    </row>
    <row r="163" spans="2:10" x14ac:dyDescent="0.25">
      <c r="B163" s="5"/>
      <c r="C163" s="14" t="s">
        <v>51</v>
      </c>
      <c r="D163" s="16">
        <f t="shared" si="19"/>
        <v>14.418198116781955</v>
      </c>
      <c r="E163" s="16"/>
      <c r="F163" s="23">
        <f>SUM(F125)</f>
        <v>6.9521889811445936</v>
      </c>
      <c r="G163" s="23">
        <f t="shared" ref="G163:J163" si="26">SUM(G125)</f>
        <v>0.87281439446457776</v>
      </c>
      <c r="H163" s="23">
        <f t="shared" si="26"/>
        <v>5.9614937037734093</v>
      </c>
      <c r="I163" s="23">
        <f t="shared" si="26"/>
        <v>0.18767402715747322</v>
      </c>
      <c r="J163" s="23">
        <f t="shared" si="26"/>
        <v>0.44402701024189939</v>
      </c>
    </row>
    <row r="165" spans="2:10" x14ac:dyDescent="0.25">
      <c r="B165" s="110" t="s">
        <v>15</v>
      </c>
      <c r="C165" s="110"/>
      <c r="D165" s="16">
        <f>SUM(D152:D163)</f>
        <v>64.158133820117229</v>
      </c>
      <c r="E165" s="16"/>
      <c r="F165" s="24">
        <f>SUM(F152:F163)</f>
        <v>40.370874297131749</v>
      </c>
      <c r="G165" s="24">
        <f>SUM(G152:G163)</f>
        <v>8.8588961259876413</v>
      </c>
      <c r="H165" s="24">
        <f>SUM(H152:H163)</f>
        <v>14.288362359598459</v>
      </c>
      <c r="I165" s="24">
        <f>SUM(I152:I163)</f>
        <v>0.19597402715747322</v>
      </c>
      <c r="J165" s="24">
        <f>SUM(J152:J163)</f>
        <v>0.44402701024189939</v>
      </c>
    </row>
    <row r="168" spans="2:10" x14ac:dyDescent="0.25">
      <c r="D168" s="15"/>
      <c r="E168" s="15"/>
    </row>
    <row r="171" spans="2:10" x14ac:dyDescent="0.25">
      <c r="C171" s="8" t="s">
        <v>97</v>
      </c>
      <c r="D171" s="15">
        <f>SUM(D152,D157)</f>
        <v>11.591418549998602</v>
      </c>
    </row>
    <row r="172" spans="2:10" x14ac:dyDescent="0.25">
      <c r="C172" s="8" t="s">
        <v>98</v>
      </c>
      <c r="D172" s="15">
        <f>SUM(D152,D157,D161)</f>
        <v>14.463689870247883</v>
      </c>
    </row>
    <row r="173" spans="2:10" x14ac:dyDescent="0.25">
      <c r="C173" s="8" t="s">
        <v>99</v>
      </c>
      <c r="D173" s="15">
        <f>SUM(D141,D67)</f>
        <v>0.78237518252966654</v>
      </c>
    </row>
  </sheetData>
  <sortState xmlns:xlrd2="http://schemas.microsoft.com/office/spreadsheetml/2017/richdata2" ref="U8:U62">
    <sortCondition ref="U8:U62"/>
  </sortState>
  <mergeCells count="107">
    <mergeCell ref="B165:C165"/>
    <mergeCell ref="O92:O93"/>
    <mergeCell ref="F92:J92"/>
    <mergeCell ref="K92:K93"/>
    <mergeCell ref="L92:L93"/>
    <mergeCell ref="M92:M93"/>
    <mergeCell ref="N92:N93"/>
    <mergeCell ref="B145:C145"/>
    <mergeCell ref="B150:J150"/>
    <mergeCell ref="B130:O130"/>
    <mergeCell ref="B132:B133"/>
    <mergeCell ref="C132:C133"/>
    <mergeCell ref="O132:O133"/>
    <mergeCell ref="D132:D133"/>
    <mergeCell ref="F132:J132"/>
    <mergeCell ref="O28:O29"/>
    <mergeCell ref="O30:O31"/>
    <mergeCell ref="N6:N7"/>
    <mergeCell ref="O6:O7"/>
    <mergeCell ref="K132:K133"/>
    <mergeCell ref="L132:L133"/>
    <mergeCell ref="B4:O4"/>
    <mergeCell ref="B83:B84"/>
    <mergeCell ref="C83:C84"/>
    <mergeCell ref="D83:D84"/>
    <mergeCell ref="F83:J83"/>
    <mergeCell ref="K83:K84"/>
    <mergeCell ref="L83:L84"/>
    <mergeCell ref="M83:M84"/>
    <mergeCell ref="N83:N84"/>
    <mergeCell ref="O83:O84"/>
    <mergeCell ref="M8:M10"/>
    <mergeCell ref="O8:O10"/>
    <mergeCell ref="B90:O90"/>
    <mergeCell ref="B81:O81"/>
    <mergeCell ref="B52:B53"/>
    <mergeCell ref="O52:O53"/>
    <mergeCell ref="O45:O47"/>
    <mergeCell ref="O48:O49"/>
    <mergeCell ref="B2:O2"/>
    <mergeCell ref="B77:C77"/>
    <mergeCell ref="F6:J6"/>
    <mergeCell ref="B6:B7"/>
    <mergeCell ref="C6:C7"/>
    <mergeCell ref="D6:D7"/>
    <mergeCell ref="K6:K7"/>
    <mergeCell ref="L6:L7"/>
    <mergeCell ref="B43:B44"/>
    <mergeCell ref="B45:B47"/>
    <mergeCell ref="B48:B49"/>
    <mergeCell ref="B11:B13"/>
    <mergeCell ref="B14:B17"/>
    <mergeCell ref="O11:O13"/>
    <mergeCell ref="O14:O17"/>
    <mergeCell ref="O18:O21"/>
    <mergeCell ref="O40:O42"/>
    <mergeCell ref="O43:O44"/>
    <mergeCell ref="O22:O23"/>
    <mergeCell ref="O24:O25"/>
    <mergeCell ref="O38:O39"/>
    <mergeCell ref="O26:O27"/>
    <mergeCell ref="O32:O33"/>
    <mergeCell ref="O34:O37"/>
    <mergeCell ref="B18:B21"/>
    <mergeCell ref="M6:M7"/>
    <mergeCell ref="B30:B31"/>
    <mergeCell ref="M132:M133"/>
    <mergeCell ref="N132:N133"/>
    <mergeCell ref="B8:B10"/>
    <mergeCell ref="B32:B33"/>
    <mergeCell ref="B34:B37"/>
    <mergeCell ref="B38:B39"/>
    <mergeCell ref="B40:B42"/>
    <mergeCell ref="B22:B23"/>
    <mergeCell ref="B87:C87"/>
    <mergeCell ref="B92:B93"/>
    <mergeCell ref="C92:C93"/>
    <mergeCell ref="D92:D93"/>
    <mergeCell ref="B127:C127"/>
    <mergeCell ref="B24:B25"/>
    <mergeCell ref="B26:B27"/>
    <mergeCell ref="B28:B29"/>
    <mergeCell ref="C54:O54"/>
    <mergeCell ref="C50:O50"/>
    <mergeCell ref="B55:B56"/>
    <mergeCell ref="B57:B58"/>
    <mergeCell ref="Q24:Q25"/>
    <mergeCell ref="Q26:Q27"/>
    <mergeCell ref="Q28:Q29"/>
    <mergeCell ref="Q30:Q31"/>
    <mergeCell ref="Q32:Q33"/>
    <mergeCell ref="Q8:Q10"/>
    <mergeCell ref="Q11:Q12"/>
    <mergeCell ref="Q14:Q17"/>
    <mergeCell ref="Q18:Q20"/>
    <mergeCell ref="Q22:Q23"/>
    <mergeCell ref="Q55:Q56"/>
    <mergeCell ref="Q57:Q58"/>
    <mergeCell ref="B59:B60"/>
    <mergeCell ref="O59:O60"/>
    <mergeCell ref="O55:O56"/>
    <mergeCell ref="O57:O58"/>
    <mergeCell ref="Q34:Q37"/>
    <mergeCell ref="Q40:Q41"/>
    <mergeCell ref="Q43:Q44"/>
    <mergeCell ref="Q45:Q47"/>
    <mergeCell ref="Q48:Q49"/>
  </mergeCells>
  <pageMargins left="0.7" right="0.7" top="0.78740157499999996" bottom="0.78740157499999996" header="0.3" footer="0.3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2D640-DB96-4DB9-9C3F-B82FC1C3AB61}">
  <dimension ref="D4:K28"/>
  <sheetViews>
    <sheetView workbookViewId="0">
      <selection activeCell="R47" sqref="R47"/>
    </sheetView>
  </sheetViews>
  <sheetFormatPr defaultRowHeight="15" x14ac:dyDescent="0.25"/>
  <cols>
    <col min="6" max="6" width="10" bestFit="1" customWidth="1"/>
    <col min="7" max="7" width="9.28515625" bestFit="1" customWidth="1"/>
    <col min="8" max="9" width="10" bestFit="1" customWidth="1"/>
    <col min="10" max="10" width="9.28515625" bestFit="1" customWidth="1"/>
    <col min="11" max="11" width="10" bestFit="1" customWidth="1"/>
  </cols>
  <sheetData>
    <row r="4" spans="4:11" x14ac:dyDescent="0.25">
      <c r="D4" s="43"/>
      <c r="E4" s="43"/>
      <c r="F4" s="43"/>
      <c r="G4" s="43"/>
      <c r="H4" s="43"/>
      <c r="I4" s="43"/>
      <c r="J4" s="43"/>
      <c r="K4" s="43"/>
    </row>
    <row r="5" spans="4:11" x14ac:dyDescent="0.25">
      <c r="D5" s="43"/>
      <c r="E5" s="43"/>
      <c r="F5" s="43"/>
      <c r="G5" s="43"/>
      <c r="H5" s="43"/>
      <c r="I5" s="43"/>
      <c r="J5" s="43"/>
      <c r="K5" s="43"/>
    </row>
    <row r="6" spans="4:11" x14ac:dyDescent="0.25">
      <c r="D6" s="44"/>
      <c r="E6" s="44"/>
      <c r="F6" s="44"/>
      <c r="G6" s="44"/>
      <c r="H6" s="44"/>
      <c r="I6" s="44"/>
      <c r="J6" s="44"/>
      <c r="K6" s="44"/>
    </row>
    <row r="7" spans="4:11" x14ac:dyDescent="0.25">
      <c r="D7" s="45"/>
      <c r="E7" s="45"/>
      <c r="F7" s="45"/>
      <c r="G7" s="45"/>
      <c r="H7" s="45"/>
      <c r="I7" s="45"/>
      <c r="J7" s="45"/>
      <c r="K7" s="45"/>
    </row>
    <row r="8" spans="4:11" x14ac:dyDescent="0.25">
      <c r="D8" s="45"/>
      <c r="E8" s="45"/>
      <c r="F8" s="45"/>
      <c r="G8" s="46"/>
      <c r="H8" s="46"/>
      <c r="I8" s="46"/>
      <c r="J8" s="46"/>
      <c r="K8" s="46"/>
    </row>
    <row r="9" spans="4:11" x14ac:dyDescent="0.25">
      <c r="D9" s="45"/>
      <c r="E9" s="45"/>
      <c r="F9" s="45"/>
      <c r="G9" s="46"/>
      <c r="H9" s="46"/>
      <c r="I9" s="46"/>
      <c r="J9" s="46"/>
      <c r="K9" s="46"/>
    </row>
    <row r="10" spans="4:11" x14ac:dyDescent="0.25">
      <c r="D10" s="43"/>
      <c r="E10" s="43"/>
      <c r="F10" s="47"/>
      <c r="G10" s="47"/>
      <c r="H10" s="47"/>
      <c r="I10" s="47"/>
      <c r="J10" s="47"/>
      <c r="K10" s="47"/>
    </row>
    <row r="11" spans="4:11" x14ac:dyDescent="0.25">
      <c r="D11" s="43"/>
      <c r="E11" s="43"/>
      <c r="F11" s="47"/>
      <c r="G11" s="47"/>
      <c r="H11" s="47"/>
      <c r="I11" s="47"/>
      <c r="J11" s="47"/>
      <c r="K11" s="47"/>
    </row>
    <row r="12" spans="4:11" x14ac:dyDescent="0.25">
      <c r="D12" s="43"/>
      <c r="E12" s="43"/>
      <c r="F12" s="47"/>
      <c r="G12" s="47"/>
      <c r="H12" s="47"/>
      <c r="I12" s="47"/>
      <c r="J12" s="47"/>
      <c r="K12" s="47"/>
    </row>
    <row r="13" spans="4:11" x14ac:dyDescent="0.25">
      <c r="D13" s="43"/>
      <c r="E13" s="43"/>
      <c r="F13" s="47"/>
      <c r="G13" s="47"/>
      <c r="H13" s="47"/>
      <c r="I13" s="47"/>
      <c r="J13" s="47"/>
      <c r="K13" s="47"/>
    </row>
    <row r="14" spans="4:11" x14ac:dyDescent="0.25">
      <c r="D14" s="43"/>
      <c r="E14" s="43"/>
      <c r="F14" s="47"/>
      <c r="G14" s="47"/>
      <c r="H14" s="47"/>
      <c r="I14" s="47"/>
      <c r="J14" s="47"/>
      <c r="K14" s="47"/>
    </row>
    <row r="15" spans="4:11" x14ac:dyDescent="0.25">
      <c r="D15" s="43"/>
      <c r="E15" s="43"/>
      <c r="F15" s="47"/>
      <c r="G15" s="47"/>
      <c r="H15" s="47"/>
      <c r="I15" s="47"/>
      <c r="J15" s="47"/>
      <c r="K15" s="47"/>
    </row>
    <row r="16" spans="4:11" x14ac:dyDescent="0.25">
      <c r="D16" s="43"/>
      <c r="E16" s="43"/>
      <c r="F16" s="47"/>
      <c r="G16" s="47"/>
      <c r="H16" s="47"/>
      <c r="I16" s="47"/>
      <c r="J16" s="47"/>
      <c r="K16" s="47"/>
    </row>
    <row r="17" spans="4:11" x14ac:dyDescent="0.25">
      <c r="D17" s="43"/>
      <c r="E17" s="43"/>
      <c r="F17" s="47"/>
      <c r="G17" s="47"/>
      <c r="H17" s="47"/>
      <c r="I17" s="47"/>
      <c r="J17" s="47"/>
      <c r="K17" s="47"/>
    </row>
    <row r="18" spans="4:11" x14ac:dyDescent="0.25">
      <c r="D18" s="43"/>
      <c r="E18" s="43"/>
      <c r="F18" s="47"/>
      <c r="G18" s="47"/>
      <c r="H18" s="47"/>
      <c r="I18" s="47"/>
      <c r="J18" s="47"/>
      <c r="K18" s="47"/>
    </row>
    <row r="19" spans="4:11" x14ac:dyDescent="0.25">
      <c r="D19" s="43"/>
      <c r="E19" s="43"/>
      <c r="F19" s="47"/>
      <c r="G19" s="47"/>
      <c r="H19" s="47"/>
      <c r="I19" s="47"/>
      <c r="J19" s="47"/>
      <c r="K19" s="47"/>
    </row>
    <row r="20" spans="4:11" x14ac:dyDescent="0.25">
      <c r="D20" s="43"/>
      <c r="E20" s="43"/>
      <c r="F20" s="47"/>
      <c r="G20" s="47"/>
      <c r="H20" s="47"/>
      <c r="I20" s="47"/>
      <c r="J20" s="47"/>
      <c r="K20" s="47"/>
    </row>
    <row r="21" spans="4:11" x14ac:dyDescent="0.25">
      <c r="D21" s="43"/>
      <c r="E21" s="43"/>
      <c r="F21" s="47"/>
      <c r="G21" s="47"/>
      <c r="H21" s="47"/>
      <c r="I21" s="47"/>
      <c r="J21" s="47"/>
      <c r="K21" s="47"/>
    </row>
    <row r="22" spans="4:11" x14ac:dyDescent="0.25">
      <c r="D22" s="43"/>
      <c r="E22" s="43"/>
      <c r="F22" s="47"/>
      <c r="G22" s="47"/>
      <c r="H22" s="47"/>
      <c r="I22" s="47"/>
      <c r="J22" s="47"/>
      <c r="K22" s="47"/>
    </row>
    <row r="23" spans="4:11" x14ac:dyDescent="0.25">
      <c r="D23" s="43"/>
      <c r="E23" s="43"/>
      <c r="F23" s="47"/>
      <c r="G23" s="47"/>
      <c r="H23" s="47"/>
      <c r="I23" s="47"/>
      <c r="J23" s="47"/>
      <c r="K23" s="47"/>
    </row>
    <row r="24" spans="4:11" x14ac:dyDescent="0.25">
      <c r="D24" s="43"/>
      <c r="E24" s="43"/>
      <c r="F24" s="47"/>
      <c r="G24" s="47"/>
      <c r="H24" s="47"/>
      <c r="I24" s="47"/>
      <c r="J24" s="47"/>
      <c r="K24" s="47"/>
    </row>
    <row r="25" spans="4:11" x14ac:dyDescent="0.25">
      <c r="D25" s="43"/>
      <c r="E25" s="43"/>
      <c r="F25" s="47"/>
      <c r="G25" s="47"/>
      <c r="H25" s="47"/>
      <c r="I25" s="47"/>
      <c r="J25" s="47"/>
      <c r="K25" s="47"/>
    </row>
    <row r="26" spans="4:11" x14ac:dyDescent="0.25">
      <c r="D26" s="43"/>
      <c r="E26" s="43"/>
      <c r="F26" s="47"/>
      <c r="G26" s="47"/>
      <c r="H26" s="47"/>
      <c r="I26" s="47"/>
      <c r="J26" s="47"/>
      <c r="K26" s="47"/>
    </row>
    <row r="27" spans="4:11" x14ac:dyDescent="0.25">
      <c r="D27" s="43"/>
      <c r="E27" s="43"/>
      <c r="F27" s="47"/>
      <c r="G27" s="47"/>
      <c r="H27" s="47"/>
      <c r="I27" s="47"/>
      <c r="J27" s="47"/>
      <c r="K27" s="47"/>
    </row>
    <row r="28" spans="4:11" x14ac:dyDescent="0.25">
      <c r="D28" s="43"/>
      <c r="E28" s="43"/>
      <c r="F28" s="43"/>
      <c r="G28" s="43"/>
      <c r="H28" s="43"/>
      <c r="I28" s="43"/>
      <c r="J28" s="43"/>
      <c r="K28" s="43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7BC0C-5646-404A-A256-E6B3D69DDFFA}">
  <dimension ref="C4:P29"/>
  <sheetViews>
    <sheetView workbookViewId="0">
      <selection activeCell="Q16" sqref="Q16"/>
    </sheetView>
  </sheetViews>
  <sheetFormatPr defaultRowHeight="15" x14ac:dyDescent="0.25"/>
  <cols>
    <col min="4" max="4" width="6.42578125" customWidth="1"/>
    <col min="13" max="14" width="9.140625" style="49"/>
    <col min="15" max="15" width="4.42578125" customWidth="1"/>
  </cols>
  <sheetData>
    <row r="4" spans="3:16" x14ac:dyDescent="0.25">
      <c r="C4" s="116" t="s">
        <v>68</v>
      </c>
      <c r="D4" s="117"/>
      <c r="E4" s="117"/>
      <c r="F4" s="117"/>
      <c r="G4" s="117"/>
      <c r="H4" s="117"/>
      <c r="I4" s="117"/>
      <c r="J4" s="117"/>
      <c r="K4" s="118"/>
    </row>
    <row r="5" spans="3:16" x14ac:dyDescent="0.25">
      <c r="C5" s="60"/>
      <c r="D5" s="61"/>
      <c r="E5" s="60"/>
      <c r="F5" s="60"/>
      <c r="G5" s="62"/>
      <c r="H5" s="62"/>
      <c r="I5" s="62"/>
      <c r="J5" s="62"/>
      <c r="K5" s="62"/>
    </row>
    <row r="6" spans="3:16" x14ac:dyDescent="0.25">
      <c r="C6" s="122"/>
      <c r="D6" s="122"/>
      <c r="E6" s="122" t="s">
        <v>2</v>
      </c>
      <c r="F6" s="63"/>
      <c r="G6" s="123" t="s">
        <v>4</v>
      </c>
      <c r="H6" s="123"/>
      <c r="I6" s="123"/>
      <c r="J6" s="123"/>
      <c r="K6" s="123"/>
    </row>
    <row r="7" spans="3:16" x14ac:dyDescent="0.25">
      <c r="C7" s="122"/>
      <c r="D7" s="122"/>
      <c r="E7" s="122"/>
      <c r="F7" s="63"/>
      <c r="G7" s="64" t="s">
        <v>7</v>
      </c>
      <c r="H7" s="64" t="s">
        <v>8</v>
      </c>
      <c r="I7" s="64" t="s">
        <v>11</v>
      </c>
      <c r="J7" s="64" t="s">
        <v>9</v>
      </c>
      <c r="K7" s="64" t="s">
        <v>10</v>
      </c>
      <c r="P7" s="18">
        <f>SUM(G8:G8)</f>
        <v>8.704570879460001E-2</v>
      </c>
    </row>
    <row r="8" spans="3:16" x14ac:dyDescent="0.25">
      <c r="C8" s="65">
        <v>2</v>
      </c>
      <c r="D8" s="65" t="s">
        <v>71</v>
      </c>
      <c r="E8" s="66">
        <f>SUM(G8:K8)</f>
        <v>0.25740723429560003</v>
      </c>
      <c r="F8" s="66"/>
      <c r="G8" s="67">
        <v>8.704570879460001E-2</v>
      </c>
      <c r="H8" s="68"/>
      <c r="I8" s="67">
        <v>0.17036152550100001</v>
      </c>
      <c r="J8" s="69"/>
      <c r="K8" s="69"/>
      <c r="N8" s="50"/>
      <c r="O8" s="48"/>
    </row>
    <row r="9" spans="3:16" x14ac:dyDescent="0.25">
      <c r="C9" s="65">
        <v>3</v>
      </c>
      <c r="D9" s="65" t="s">
        <v>71</v>
      </c>
      <c r="E9" s="66">
        <f>SUM(G9:K9)</f>
        <v>0.44303393554499998</v>
      </c>
      <c r="F9" s="66"/>
      <c r="G9" s="67">
        <v>0.44303393554499998</v>
      </c>
      <c r="H9" s="68"/>
      <c r="I9" s="68"/>
      <c r="J9" s="69"/>
      <c r="K9" s="69"/>
      <c r="N9" s="50"/>
      <c r="O9" s="48"/>
    </row>
    <row r="10" spans="3:16" x14ac:dyDescent="0.25">
      <c r="C10" s="65">
        <v>4</v>
      </c>
      <c r="D10" s="70"/>
      <c r="E10" s="66">
        <f>SUM(G10:K10)</f>
        <v>1.2806108191829999</v>
      </c>
      <c r="F10" s="66"/>
      <c r="G10" s="67">
        <v>0.91488014011200003</v>
      </c>
      <c r="H10" s="67">
        <v>0.36573067907099999</v>
      </c>
      <c r="I10" s="68"/>
      <c r="J10" s="69"/>
      <c r="K10" s="69"/>
      <c r="N10" s="50"/>
      <c r="O10" s="48"/>
    </row>
    <row r="11" spans="3:16" x14ac:dyDescent="0.25">
      <c r="C11" s="65">
        <v>5</v>
      </c>
      <c r="D11" s="70"/>
      <c r="E11" s="66">
        <f>SUM(G11:K11)</f>
        <v>0.65416902286699996</v>
      </c>
      <c r="F11" s="66"/>
      <c r="G11" s="67">
        <v>0.65416902286699996</v>
      </c>
      <c r="H11" s="68"/>
      <c r="I11" s="68"/>
      <c r="J11" s="69"/>
      <c r="K11" s="69"/>
      <c r="N11" s="50"/>
      <c r="O11" s="48"/>
    </row>
    <row r="12" spans="3:16" x14ac:dyDescent="0.25">
      <c r="C12" s="71"/>
      <c r="D12" s="71"/>
      <c r="E12" s="71"/>
      <c r="F12" s="71"/>
      <c r="G12" s="71"/>
      <c r="H12" s="71"/>
      <c r="I12" s="71"/>
      <c r="J12" s="71"/>
      <c r="K12" s="71"/>
    </row>
    <row r="13" spans="3:16" x14ac:dyDescent="0.25">
      <c r="C13" s="119" t="s">
        <v>15</v>
      </c>
      <c r="D13" s="120"/>
      <c r="E13" s="66">
        <f>SUM(E8:E11)</f>
        <v>2.6352210118905997</v>
      </c>
      <c r="F13" s="66"/>
      <c r="G13" s="72">
        <f>SUM(G8:G11)</f>
        <v>2.0991288073185999</v>
      </c>
      <c r="H13" s="72">
        <f>SUM(H8:H11)</f>
        <v>0.36573067907099999</v>
      </c>
      <c r="I13" s="72">
        <f>SUM(I8:I11)</f>
        <v>0.17036152550100001</v>
      </c>
      <c r="J13" s="72">
        <f>SUM(J8:J11)</f>
        <v>0</v>
      </c>
      <c r="K13" s="72">
        <f>SUM(K8:K11)</f>
        <v>0</v>
      </c>
      <c r="N13" s="51"/>
    </row>
    <row r="14" spans="3:16" x14ac:dyDescent="0.25">
      <c r="C14" s="71"/>
      <c r="D14" s="71"/>
      <c r="E14" s="71"/>
      <c r="F14" s="71"/>
      <c r="G14" s="71"/>
      <c r="H14" s="71"/>
      <c r="I14" s="71"/>
      <c r="J14" s="71"/>
      <c r="K14" s="71"/>
    </row>
    <row r="15" spans="3:16" x14ac:dyDescent="0.25">
      <c r="C15" s="71"/>
      <c r="D15" s="71"/>
      <c r="E15" s="71"/>
      <c r="F15" s="71"/>
      <c r="G15" s="71"/>
      <c r="H15" s="71"/>
      <c r="I15" s="71"/>
      <c r="J15" s="71"/>
      <c r="K15" s="71"/>
    </row>
    <row r="16" spans="3:16" x14ac:dyDescent="0.25">
      <c r="C16" s="71"/>
      <c r="D16" s="71"/>
      <c r="E16" s="71"/>
      <c r="F16" s="71"/>
      <c r="G16" s="71"/>
      <c r="H16" s="71"/>
      <c r="I16" s="71"/>
      <c r="J16" s="71"/>
      <c r="K16" s="71"/>
    </row>
    <row r="17" spans="3:16" x14ac:dyDescent="0.25">
      <c r="C17" s="121" t="s">
        <v>69</v>
      </c>
      <c r="D17" s="121"/>
      <c r="E17" s="121"/>
      <c r="F17" s="121"/>
      <c r="G17" s="121"/>
      <c r="H17" s="121"/>
      <c r="I17" s="121"/>
      <c r="J17" s="121"/>
      <c r="K17" s="121"/>
    </row>
    <row r="18" spans="3:16" x14ac:dyDescent="0.25">
      <c r="C18" s="73"/>
      <c r="D18" s="73"/>
      <c r="E18" s="73"/>
      <c r="F18" s="73"/>
      <c r="G18" s="73"/>
      <c r="H18" s="73"/>
      <c r="I18" s="73"/>
      <c r="J18" s="73"/>
      <c r="K18" s="73"/>
    </row>
    <row r="19" spans="3:16" x14ac:dyDescent="0.25">
      <c r="C19" s="122"/>
      <c r="D19" s="122" t="s">
        <v>70</v>
      </c>
      <c r="E19" s="122" t="s">
        <v>2</v>
      </c>
      <c r="F19" s="63"/>
      <c r="G19" s="123" t="s">
        <v>4</v>
      </c>
      <c r="H19" s="123"/>
      <c r="I19" s="123"/>
      <c r="J19" s="123"/>
      <c r="K19" s="123"/>
    </row>
    <row r="20" spans="3:16" x14ac:dyDescent="0.25">
      <c r="C20" s="122"/>
      <c r="D20" s="122"/>
      <c r="E20" s="122"/>
      <c r="F20" s="63"/>
      <c r="G20" s="64" t="s">
        <v>7</v>
      </c>
      <c r="H20" s="64" t="s">
        <v>8</v>
      </c>
      <c r="I20" s="64" t="s">
        <v>11</v>
      </c>
      <c r="J20" s="64" t="s">
        <v>9</v>
      </c>
      <c r="K20" s="64" t="s">
        <v>10</v>
      </c>
    </row>
    <row r="21" spans="3:16" x14ac:dyDescent="0.25">
      <c r="C21" s="68"/>
      <c r="D21" s="74" t="s">
        <v>21</v>
      </c>
      <c r="E21" s="75">
        <f>SUM(F21:K21)</f>
        <v>0.4489597812201</v>
      </c>
      <c r="F21" s="74"/>
      <c r="G21" s="75">
        <v>0.21543265920910001</v>
      </c>
      <c r="H21" s="75">
        <v>0.23352712201099998</v>
      </c>
      <c r="I21" s="75"/>
      <c r="J21" s="75"/>
      <c r="K21" s="67"/>
    </row>
    <row r="22" spans="3:16" x14ac:dyDescent="0.25">
      <c r="C22" s="68"/>
      <c r="D22" s="74" t="s">
        <v>20</v>
      </c>
      <c r="E22" s="75">
        <f t="shared" ref="E22:E26" si="0">SUM(F22:K22)</f>
        <v>0.20556868461399999</v>
      </c>
      <c r="F22" s="74"/>
      <c r="G22" s="75">
        <v>0.20556868461399999</v>
      </c>
      <c r="H22" s="75"/>
      <c r="I22" s="75"/>
      <c r="J22" s="75"/>
      <c r="K22" s="67"/>
    </row>
    <row r="23" spans="3:16" x14ac:dyDescent="0.25">
      <c r="C23" s="68"/>
      <c r="D23" s="74" t="s">
        <v>22</v>
      </c>
      <c r="E23" s="75">
        <f t="shared" si="0"/>
        <v>0.125292508549911</v>
      </c>
      <c r="F23" s="74"/>
      <c r="G23" s="75">
        <v>0.125</v>
      </c>
      <c r="H23" s="75">
        <v>2.9250854991100001E-4</v>
      </c>
      <c r="I23" s="75"/>
      <c r="J23" s="75"/>
      <c r="K23" s="67"/>
    </row>
    <row r="24" spans="3:16" x14ac:dyDescent="0.25">
      <c r="C24" s="68"/>
      <c r="D24" s="74" t="s">
        <v>16</v>
      </c>
      <c r="E24" s="75">
        <f t="shared" si="0"/>
        <v>0.164048163927</v>
      </c>
      <c r="F24" s="74"/>
      <c r="G24" s="75"/>
      <c r="H24" s="75"/>
      <c r="I24" s="75">
        <v>0.164048163927</v>
      </c>
      <c r="J24" s="75"/>
      <c r="K24" s="67"/>
    </row>
    <row r="25" spans="3:16" x14ac:dyDescent="0.25">
      <c r="C25" s="68"/>
      <c r="D25" s="74" t="s">
        <v>18</v>
      </c>
      <c r="E25" s="75">
        <f t="shared" si="0"/>
        <v>1.4038466767030999</v>
      </c>
      <c r="F25" s="74"/>
      <c r="G25" s="75">
        <f>0.2196970482131+0.1037</f>
        <v>0.3233970482131</v>
      </c>
      <c r="H25" s="75"/>
      <c r="I25" s="75">
        <v>1.08044962849</v>
      </c>
      <c r="J25" s="75"/>
      <c r="K25" s="67"/>
      <c r="P25" s="18">
        <f>SUM(G25:G26)</f>
        <v>0.48225507697030001</v>
      </c>
    </row>
    <row r="26" spans="3:16" x14ac:dyDescent="0.25">
      <c r="C26" s="68"/>
      <c r="D26" s="74" t="s">
        <v>17</v>
      </c>
      <c r="E26" s="75">
        <f t="shared" si="0"/>
        <v>0.40976709454020005</v>
      </c>
      <c r="F26" s="74"/>
      <c r="G26" s="75">
        <v>0.15885802875720001</v>
      </c>
      <c r="H26" s="75"/>
      <c r="I26" s="75">
        <v>0.25090906578300004</v>
      </c>
      <c r="J26" s="75"/>
      <c r="K26" s="67"/>
    </row>
    <row r="27" spans="3:16" x14ac:dyDescent="0.25">
      <c r="C27" s="71"/>
      <c r="D27" s="71"/>
      <c r="E27" s="71"/>
      <c r="F27" s="71"/>
      <c r="G27" s="71"/>
      <c r="H27" s="71"/>
      <c r="I27" s="71"/>
      <c r="J27" s="71"/>
      <c r="K27" s="71"/>
    </row>
    <row r="28" spans="3:16" x14ac:dyDescent="0.25">
      <c r="C28" s="68" t="s">
        <v>15</v>
      </c>
      <c r="D28" s="68"/>
      <c r="E28" s="75">
        <f>SUM(E21:E27)</f>
        <v>2.757482909554311</v>
      </c>
      <c r="F28" s="74"/>
      <c r="G28" s="75">
        <f>SUM(G21:G26)</f>
        <v>1.0282564207934</v>
      </c>
      <c r="H28" s="75">
        <f>SUM(H21:H26)</f>
        <v>0.23381963056091098</v>
      </c>
      <c r="I28" s="75">
        <f>SUM(I21:I26)</f>
        <v>1.4954068582</v>
      </c>
      <c r="J28" s="75"/>
      <c r="K28" s="74"/>
    </row>
    <row r="29" spans="3:16" x14ac:dyDescent="0.25">
      <c r="C29" s="71"/>
      <c r="D29" s="71"/>
      <c r="E29" s="71"/>
      <c r="F29" s="71"/>
      <c r="G29" s="71"/>
      <c r="H29" s="71"/>
      <c r="I29" s="71"/>
      <c r="J29" s="71"/>
      <c r="K29" s="71"/>
    </row>
  </sheetData>
  <sortState xmlns:xlrd2="http://schemas.microsoft.com/office/spreadsheetml/2017/richdata2" ref="M8:R11">
    <sortCondition ref="M8:M11"/>
  </sortState>
  <mergeCells count="11">
    <mergeCell ref="C4:K4"/>
    <mergeCell ref="C13:D13"/>
    <mergeCell ref="C17:K17"/>
    <mergeCell ref="C19:C20"/>
    <mergeCell ref="D19:D20"/>
    <mergeCell ref="E19:E20"/>
    <mergeCell ref="G19:K19"/>
    <mergeCell ref="C6:C7"/>
    <mergeCell ref="D6:D7"/>
    <mergeCell ref="E6:E7"/>
    <mergeCell ref="G6:K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nAVRACENE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Russe</dc:creator>
  <cp:lastModifiedBy>Tomáš Russe COM</cp:lastModifiedBy>
  <cp:lastPrinted>2025-02-17T08:07:55Z</cp:lastPrinted>
  <dcterms:created xsi:type="dcterms:W3CDTF">2022-03-24T15:14:16Z</dcterms:created>
  <dcterms:modified xsi:type="dcterms:W3CDTF">2025-02-17T08:08:05Z</dcterms:modified>
</cp:coreProperties>
</file>